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filterPrivacy="1" autoCompressPictures="0"/>
  <xr:revisionPtr revIDLastSave="0" documentId="13_ncr:1_{1568E527-21D9-4EE5-B46E-7BF9521E67F4}" xr6:coauthVersionLast="43" xr6:coauthVersionMax="43" xr10:uidLastSave="{00000000-0000-0000-0000-000000000000}"/>
  <bookViews>
    <workbookView xWindow="11100" yWindow="204" windowWidth="12852" windowHeight="9552" firstSheet="1" activeTab="2" xr2:uid="{00000000-000D-0000-FFFF-FFFF00000000}"/>
  </bookViews>
  <sheets>
    <sheet name="BAÑO+HABITACIÓN" sheetId="5" r:id="rId1"/>
    <sheet name="HABITACIÓN+COCINA" sheetId="6" r:id="rId2"/>
    <sheet name="Hoja1" sheetId="7" r:id="rId3"/>
  </sheets>
  <definedNames>
    <definedName name="A" localSheetId="0">BO*CD</definedName>
    <definedName name="A" localSheetId="1">'HABITACIÓN+COCINA'!BO*'HABITACIÓN+COCINA'!CD</definedName>
    <definedName name="A">BO*CD</definedName>
    <definedName name="ActualBeyond" localSheetId="0">PeriodInActual*(#REF!&gt;0)</definedName>
    <definedName name="ActualBeyond" localSheetId="1">'HABITACIÓN+COCINA'!PeriodInActual*(#REF!&gt;0)</definedName>
    <definedName name="ActualBeyond">PeriodInActual*(#REF!&gt;0)</definedName>
    <definedName name="_xlnm.Print_Area" localSheetId="0">'BAÑO+HABITACIÓN'!$A$1:$P$82</definedName>
    <definedName name="_xlnm.Print_Area" localSheetId="1">'HABITACIÓN+COCINA'!$A$1:$P$72</definedName>
    <definedName name="B" localSheetId="0">TGHTR*(#REF!&gt;0)</definedName>
    <definedName name="B" localSheetId="1">'HABITACIÓN+COCINA'!TGHTR*(#REF!&gt;0)</definedName>
    <definedName name="B">TGHTR*(#REF!&gt;0)</definedName>
    <definedName name="BO" localSheetId="1">(#REF!=MEDIAN(#REF!,#REF!,#REF!+#REF!)*(#REF!&gt;0))*((#REF!&lt;(INT(#REF!+#REF!*#REF!)))+(#REF!=#REF!))*(#REF!&gt;0)</definedName>
    <definedName name="BO">(#REF!=MEDIAN(#REF!,#REF!,#REF!+#REF!)*(#REF!&gt;0))*((#REF!&lt;(INT(#REF!+#REF!*#REF!)))+(#REF!=#REF!))*(#REF!&gt;0)</definedName>
    <definedName name="BVER" localSheetId="1">#REF!=MEDIAN(#REF!,#REF!,#REF!+#REF!-1)</definedName>
    <definedName name="BVER">#REF!=MEDIAN(#REF!,#REF!,#REF!+#REF!-1)</definedName>
    <definedName name="CD" localSheetId="1">#REF!=MEDIAN(#REF!,#REF!,#REF!+#REF!-1)</definedName>
    <definedName name="CD">#REF!=MEDIAN(#REF!,#REF!,#REF!+#REF!-1)</definedName>
    <definedName name="CDVD" localSheetId="1">(#REF!=MEDIAN(#REF!,#REF!,#REF!+#REF!)*(#REF!&gt;0))*((#REF!&lt;(INT(#REF!+#REF!*#REF!)))+(#REF!=#REF!))*(#REF!&gt;0)</definedName>
    <definedName name="CDVD">(#REF!=MEDIAN(#REF!,#REF!,#REF!+#REF!)*(#REF!&gt;0))*((#REF!&lt;(INT(#REF!+#REF!*#REF!)))+(#REF!=#REF!))*(#REF!&gt;0)</definedName>
    <definedName name="CRONOGRAMA" localSheetId="0">CDVD*PORCENT</definedName>
    <definedName name="CRONOGRAMA" localSheetId="1">'HABITACIÓN+COCINA'!CDVD*'HABITACIÓN+COCINA'!PORCENT</definedName>
    <definedName name="CRONOGRAMA">CDVD*PORCENT</definedName>
    <definedName name="DE" localSheetId="0">(BVER*(#REF!&gt;0))*CD</definedName>
    <definedName name="DE" localSheetId="1">('HABITACIÓN+COCINA'!BVER*(#REF!&gt;0))*'HABITACIÓN+COCINA'!CD</definedName>
    <definedName name="DE">(BVER*(#REF!&gt;0))*CD</definedName>
    <definedName name="DIAG" localSheetId="1">#REF!</definedName>
    <definedName name="DIAG">#REF!</definedName>
    <definedName name="DIAG1" localSheetId="1">#REF!</definedName>
    <definedName name="DIAG1">#REF!</definedName>
    <definedName name="ER" localSheetId="0">BVER*(#REF!&gt;0)</definedName>
    <definedName name="ER" localSheetId="1">'HABITACIÓN+COCINA'!BVER*(#REF!&gt;0)</definedName>
    <definedName name="ER">BVER*(#REF!&gt;0)</definedName>
    <definedName name="ETH5STYHNS5YTSH">'HABITACIÓN+COCINA'!CD*(#REF!&gt;0)</definedName>
    <definedName name="foto" localSheetId="1">#REF!</definedName>
    <definedName name="foto">#REF!</definedName>
    <definedName name="FOTOS" localSheetId="1">#REF!</definedName>
    <definedName name="FOTOS">#REF!</definedName>
    <definedName name="FOTOS1" localSheetId="1">#REF!</definedName>
    <definedName name="FOTOS1">#REF!</definedName>
    <definedName name="GFBB" localSheetId="0">PORCENT*(#REF!&gt;0)</definedName>
    <definedName name="GFBB" localSheetId="1">'HABITACIÓN+COCINA'!PORCENT*(#REF!&gt;0)</definedName>
    <definedName name="GFBB">PORCENT*(#REF!&gt;0)</definedName>
    <definedName name="NBRST" localSheetId="1">#REF!</definedName>
    <definedName name="NBRST">#REF!</definedName>
    <definedName name="NJY" localSheetId="1">#REF!</definedName>
    <definedName name="NJY">#REF!</definedName>
    <definedName name="PercentComplete" localSheetId="0">PercentCompleteBeyond*PeriodInPlan</definedName>
    <definedName name="PercentComplete" localSheetId="1">'HABITACIÓN+COCINA'!PercentCompleteBeyond*'HABITACIÓN+COCINA'!PeriodInPlan</definedName>
    <definedName name="PercentComplete">PercentCompleteBeyond*PeriodInPlan</definedName>
    <definedName name="PercentCompleteBeyond" localSheetId="1">(#REF!=MEDIAN(#REF!,#REF!,#REF!+#REF!)*(#REF!&gt;0))*((#REF!&lt;(INT(#REF!+#REF!*#REF!)))+(#REF!=#REF!))*(#REF!&gt;0)</definedName>
    <definedName name="PercentCompleteBeyond">(#REF!=MEDIAN(#REF!,#REF!,#REF!+#REF!)*(#REF!&gt;0))*((#REF!&lt;(INT(#REF!+#REF!*#REF!)))+(#REF!=#REF!))*(#REF!&gt;0)</definedName>
    <definedName name="period_selected" localSheetId="1">#REF!</definedName>
    <definedName name="period_selected">#REF!</definedName>
    <definedName name="PeriodInActual" localSheetId="1">#REF!=MEDIAN(#REF!,#REF!,#REF!+#REF!-1)</definedName>
    <definedName name="PeriodInActual">#REF!=MEDIAN(#REF!,#REF!,#REF!+#REF!-1)</definedName>
    <definedName name="PeriodInPlan" localSheetId="1">#REF!=MEDIAN(#REF!,#REF!,#REF!+#REF!-1)</definedName>
    <definedName name="PeriodInPlan">#REF!=MEDIAN(#REF!,#REF!,#REF!+#REF!-1)</definedName>
    <definedName name="Plan" localSheetId="0">PeriodInPlan*(#REF!&gt;0)</definedName>
    <definedName name="Plan" localSheetId="1">'HABITACIÓN+COCINA'!PeriodInPlan*(#REF!&gt;0)</definedName>
    <definedName name="Plan">PeriodInPlan*(#REF!&gt;0)</definedName>
    <definedName name="PORCENT" localSheetId="1">#REF!=MEDIAN(#REF!,#REF!,#REF!+#REF!-1)</definedName>
    <definedName name="PORCENT">#REF!=MEDIAN(#REF!,#REF!,#REF!+#REF!-1)</definedName>
    <definedName name="PRESUPUESTO">('HABITACIÓN+COCINA'!PeriodInActual*(#REF!&gt;0))*'HABITACIÓN+COCINA'!PeriodInPlan</definedName>
    <definedName name="Real" localSheetId="0">(PeriodInActual*(#REF!&gt;0))*PeriodInPlan</definedName>
    <definedName name="Real" localSheetId="1">('HABITACIÓN+COCINA'!PeriodInActual*(#REF!&gt;0))*'HABITACIÓN+COCINA'!PeriodInPlan</definedName>
    <definedName name="Real">(PeriodInActual*(#REF!&gt;0))*PeriodInPlan</definedName>
    <definedName name="RVERWG" localSheetId="0">(TGHTR*(#REF!&gt;0))*PORCENT</definedName>
    <definedName name="RVERWG" localSheetId="1">('HABITACIÓN+COCINA'!TGHTR*(#REF!&gt;0))*'HABITACIÓN+COCINA'!PORCENT</definedName>
    <definedName name="RVERWG">(TGHTR*(#REF!&gt;0))*PORCENT</definedName>
    <definedName name="TGHTR" localSheetId="1">#REF!=MEDIAN(#REF!,#REF!,#REF!+#REF!-1)</definedName>
    <definedName name="TGHTR">#REF!=MEDIAN(#REF!,#REF!,#REF!+#REF!-1)</definedName>
    <definedName name="TitleRegion..BO60" localSheetId="1">#REF!</definedName>
    <definedName name="TitleRegion..BO60">#REF!</definedName>
    <definedName name="VERV" localSheetId="0">CD*(#REF!&gt;0)</definedName>
    <definedName name="VERV" localSheetId="1">'HABITACIÓN+COCINA'!CD*(#REF!&gt;0)</definedName>
    <definedName name="VERV">CD*(#REF!&gt;0)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83" i="7" l="1"/>
  <c r="O82" i="7"/>
  <c r="O81" i="7"/>
  <c r="O80" i="7"/>
  <c r="N84" i="7" s="1"/>
  <c r="N86" i="7" s="1"/>
  <c r="L46" i="5"/>
  <c r="L64" i="5"/>
  <c r="H43" i="7"/>
  <c r="L43" i="7" s="1"/>
  <c r="N42" i="7" s="1"/>
  <c r="H75" i="7"/>
  <c r="L75" i="7" s="1"/>
  <c r="N74" i="7" s="1"/>
  <c r="H73" i="7"/>
  <c r="L73" i="7" s="1"/>
  <c r="H72" i="7"/>
  <c r="L72" i="7" s="1"/>
  <c r="H71" i="7"/>
  <c r="L71" i="7" s="1"/>
  <c r="H70" i="7"/>
  <c r="L70" i="7" s="1"/>
  <c r="H69" i="7"/>
  <c r="L69" i="7" s="1"/>
  <c r="N65" i="6"/>
  <c r="H67" i="7"/>
  <c r="L67" i="7" s="1"/>
  <c r="N66" i="7" s="1"/>
  <c r="H63" i="7"/>
  <c r="H62" i="7"/>
  <c r="L62" i="7" s="1"/>
  <c r="J63" i="7"/>
  <c r="H60" i="7"/>
  <c r="L60" i="7" s="1"/>
  <c r="H59" i="7"/>
  <c r="L59" i="7" s="1"/>
  <c r="H58" i="7"/>
  <c r="L58" i="7" s="1"/>
  <c r="H57" i="7"/>
  <c r="L57" i="7" s="1"/>
  <c r="H52" i="7"/>
  <c r="L52" i="7" s="1"/>
  <c r="H47" i="7"/>
  <c r="L47" i="7" s="1"/>
  <c r="H46" i="7"/>
  <c r="L46" i="7" s="1"/>
  <c r="H45" i="7"/>
  <c r="L45" i="7" s="1"/>
  <c r="H41" i="7"/>
  <c r="L41" i="7" s="1"/>
  <c r="H38" i="7"/>
  <c r="L38" i="7" s="1"/>
  <c r="H36" i="7"/>
  <c r="L36" i="7" s="1"/>
  <c r="H35" i="7"/>
  <c r="L35" i="7" s="1"/>
  <c r="H34" i="7"/>
  <c r="L34" i="7" s="1"/>
  <c r="H33" i="7"/>
  <c r="L33" i="7" s="1"/>
  <c r="H32" i="7"/>
  <c r="L32" i="7" s="1"/>
  <c r="H31" i="7"/>
  <c r="L31" i="7" s="1"/>
  <c r="H30" i="7"/>
  <c r="L30" i="7" s="1"/>
  <c r="H29" i="7"/>
  <c r="L29" i="7" s="1"/>
  <c r="H28" i="7"/>
  <c r="L28" i="7" s="1"/>
  <c r="H27" i="7"/>
  <c r="L27" i="7" s="1"/>
  <c r="H25" i="7"/>
  <c r="L25" i="7" s="1"/>
  <c r="N24" i="7" s="1"/>
  <c r="H23" i="7"/>
  <c r="L23" i="7" s="1"/>
  <c r="H22" i="7"/>
  <c r="L22" i="7" s="1"/>
  <c r="H21" i="7"/>
  <c r="L21" i="7" s="1"/>
  <c r="H20" i="7"/>
  <c r="L20" i="7" s="1"/>
  <c r="H19" i="7"/>
  <c r="L19" i="7" s="1"/>
  <c r="H18" i="7"/>
  <c r="L18" i="7" s="1"/>
  <c r="H17" i="7"/>
  <c r="L17" i="7" s="1"/>
  <c r="H16" i="7"/>
  <c r="L16" i="7" s="1"/>
  <c r="N68" i="7" l="1"/>
  <c r="L63" i="7"/>
  <c r="N61" i="7" s="1"/>
  <c r="N44" i="7"/>
  <c r="N26" i="7"/>
  <c r="J56" i="6"/>
  <c r="L56" i="6"/>
  <c r="L41" i="6"/>
  <c r="L29" i="6"/>
  <c r="H21" i="6"/>
  <c r="H64" i="6"/>
  <c r="H59" i="6"/>
  <c r="H65" i="7" s="1"/>
  <c r="L65" i="7" s="1"/>
  <c r="N64" i="7" s="1"/>
  <c r="L42" i="6"/>
  <c r="L61" i="6"/>
  <c r="L37" i="6"/>
  <c r="H35" i="6"/>
  <c r="H39" i="7" s="1"/>
  <c r="L39" i="7" s="1"/>
  <c r="H36" i="6"/>
  <c r="H40" i="7" s="1"/>
  <c r="L40" i="7" s="1"/>
  <c r="H46" i="6"/>
  <c r="H51" i="7" s="1"/>
  <c r="L51" i="7" s="1"/>
  <c r="N50" i="7" s="1"/>
  <c r="H44" i="6"/>
  <c r="H49" i="7" s="1"/>
  <c r="L49" i="7" s="1"/>
  <c r="N48" i="7" s="1"/>
  <c r="H51" i="6"/>
  <c r="H56" i="7" s="1"/>
  <c r="L56" i="7" s="1"/>
  <c r="N55" i="7" s="1"/>
  <c r="H49" i="6"/>
  <c r="H54" i="7" s="1"/>
  <c r="L54" i="7" s="1"/>
  <c r="N53" i="7" s="1"/>
  <c r="L22" i="6"/>
  <c r="N37" i="7" l="1"/>
  <c r="N40" i="6"/>
  <c r="H15" i="7"/>
  <c r="L15" i="7" s="1"/>
  <c r="N14" i="7" s="1"/>
  <c r="L64" i="6"/>
  <c r="N63" i="6" s="1"/>
  <c r="L62" i="6"/>
  <c r="N60" i="6" s="1"/>
  <c r="L59" i="6"/>
  <c r="N58" i="6" s="1"/>
  <c r="L57" i="6"/>
  <c r="N55" i="6" s="1"/>
  <c r="L54" i="6"/>
  <c r="L53" i="6"/>
  <c r="L52" i="6"/>
  <c r="L51" i="6"/>
  <c r="L49" i="6"/>
  <c r="N48" i="6" s="1"/>
  <c r="L47" i="6"/>
  <c r="L46" i="6"/>
  <c r="L44" i="6"/>
  <c r="N43" i="6" s="1"/>
  <c r="L39" i="6"/>
  <c r="N38" i="6" s="1"/>
  <c r="L36" i="6"/>
  <c r="L35" i="6"/>
  <c r="L34" i="6"/>
  <c r="L32" i="6"/>
  <c r="L31" i="6"/>
  <c r="L30" i="6"/>
  <c r="L28" i="6"/>
  <c r="L27" i="6"/>
  <c r="L25" i="6"/>
  <c r="L24" i="6"/>
  <c r="L23" i="6"/>
  <c r="L21" i="6"/>
  <c r="N79" i="7" l="1"/>
  <c r="N33" i="6"/>
  <c r="N45" i="6"/>
  <c r="N50" i="6"/>
  <c r="N26" i="6"/>
  <c r="N20" i="6"/>
  <c r="O67" i="6" l="1"/>
  <c r="O68" i="6"/>
  <c r="O69" i="6" s="1"/>
  <c r="O66" i="6"/>
  <c r="N70" i="6" l="1"/>
  <c r="N72" i="6" s="1"/>
  <c r="H21" i="5" l="1"/>
  <c r="L25" i="5" l="1"/>
  <c r="L28" i="5"/>
  <c r="H74" i="5"/>
  <c r="H66" i="5"/>
  <c r="L59" i="5"/>
  <c r="H58" i="5"/>
  <c r="H56" i="5"/>
  <c r="H53" i="5"/>
  <c r="H51" i="5"/>
  <c r="L49" i="5"/>
  <c r="L44" i="5"/>
  <c r="H43" i="5"/>
  <c r="L72" i="5" l="1"/>
  <c r="L40" i="5"/>
  <c r="L39" i="5"/>
  <c r="L38" i="5"/>
  <c r="L35" i="5"/>
  <c r="L37" i="5"/>
  <c r="L36" i="5"/>
  <c r="L34" i="5"/>
  <c r="L53" i="5"/>
  <c r="L62" i="5"/>
  <c r="L61" i="5"/>
  <c r="L27" i="5"/>
  <c r="L26" i="5"/>
  <c r="L23" i="5" l="1"/>
  <c r="L24" i="5"/>
  <c r="L22" i="5"/>
  <c r="L74" i="5" l="1"/>
  <c r="L71" i="5"/>
  <c r="L70" i="5"/>
  <c r="N69" i="5" s="1"/>
  <c r="L68" i="5"/>
  <c r="N67" i="5" s="1"/>
  <c r="L66" i="5"/>
  <c r="N63" i="5"/>
  <c r="L60" i="5"/>
  <c r="L58" i="5"/>
  <c r="L56" i="5"/>
  <c r="N55" i="5" s="1"/>
  <c r="L54" i="5"/>
  <c r="N52" i="5" s="1"/>
  <c r="L51" i="5"/>
  <c r="N50" i="5" s="1"/>
  <c r="L48" i="5"/>
  <c r="N47" i="5" s="1"/>
  <c r="N45" i="5"/>
  <c r="L43" i="5"/>
  <c r="L42" i="5"/>
  <c r="L33" i="5"/>
  <c r="L32" i="5"/>
  <c r="L30" i="5"/>
  <c r="N29" i="5" s="1"/>
  <c r="L21" i="5"/>
  <c r="N20" i="5" s="1"/>
  <c r="N57" i="5" l="1"/>
  <c r="N73" i="5"/>
  <c r="N41" i="5"/>
  <c r="N65" i="5"/>
  <c r="N31" i="5"/>
  <c r="N75" i="5" l="1"/>
  <c r="O78" i="5" l="1"/>
  <c r="O79" i="5" s="1"/>
  <c r="O77" i="5"/>
  <c r="O76" i="5"/>
  <c r="N80" i="5" l="1"/>
  <c r="N82" i="5" s="1"/>
</calcChain>
</file>

<file path=xl/sharedStrings.xml><?xml version="1.0" encoding="utf-8"?>
<sst xmlns="http://schemas.openxmlformats.org/spreadsheetml/2006/main" count="466" uniqueCount="139">
  <si>
    <t>2. DATOS DEL BENEFICIARIO</t>
  </si>
  <si>
    <t>TOTAL COSTO INDIRECTO</t>
  </si>
  <si>
    <t>TOTAL COSTO DIRECTO</t>
  </si>
  <si>
    <t>C.C.</t>
  </si>
  <si>
    <t>CANTIDAD</t>
  </si>
  <si>
    <t>1. DEPARTAMENTO:</t>
  </si>
  <si>
    <t>2. DIRECCIÓN DE LA VIVIENDA:</t>
  </si>
  <si>
    <t>2. MUNICIPIO:</t>
  </si>
  <si>
    <t>3. ZONA DE INTERVENCIÓN :</t>
  </si>
  <si>
    <t>1. BARRIO:</t>
  </si>
  <si>
    <t>3. MAT. INMOBILIARIA:</t>
  </si>
  <si>
    <t>1. NOMBRE Y APELLIDOS:</t>
  </si>
  <si>
    <t>4. N° DE HABITANTES VIVIENDA:</t>
  </si>
  <si>
    <t>2. C.C.:</t>
  </si>
  <si>
    <t>SUB TOTAL</t>
  </si>
  <si>
    <t>VALOR PARCIAL</t>
  </si>
  <si>
    <t>V. /UNITARIO</t>
  </si>
  <si>
    <t>UNIDAD</t>
  </si>
  <si>
    <t>3. PRESUPUESTO</t>
  </si>
  <si>
    <t>IMPREVISTO</t>
  </si>
  <si>
    <t>UTILIDAD</t>
  </si>
  <si>
    <t>IMPUESTO S/ UTILIDAD</t>
  </si>
  <si>
    <t>VALOR TOTAL (COSTO DIRECTO + COSTO INDIRECTO)</t>
  </si>
  <si>
    <t>CUBIERTAS</t>
  </si>
  <si>
    <t>MAMPOSTERÍA</t>
  </si>
  <si>
    <t>PAÑETES</t>
  </si>
  <si>
    <t>PINTURA</t>
  </si>
  <si>
    <t xml:space="preserve"> PISOS</t>
  </si>
  <si>
    <t>ENCHAPES</t>
  </si>
  <si>
    <t>CARPINTERÍA METÁLICA</t>
  </si>
  <si>
    <t>VIDRIOS</t>
  </si>
  <si>
    <t>APARATOS</t>
  </si>
  <si>
    <t>ASEO</t>
  </si>
  <si>
    <t>PRELIMINARES</t>
  </si>
  <si>
    <t>CONCRETOS Y MORTEROS</t>
  </si>
  <si>
    <t>1.A</t>
  </si>
  <si>
    <t>1.5</t>
  </si>
  <si>
    <t>1.5A</t>
  </si>
  <si>
    <t>1.4</t>
  </si>
  <si>
    <t>Localización y Replanteo</t>
  </si>
  <si>
    <t>Desmonte lavamanos (Incluye retiro de sobrantes)</t>
  </si>
  <si>
    <t>Desmonte aparato sanitario (Incluye retiro de sobrantes)</t>
  </si>
  <si>
    <t>Desmonte de ducha</t>
  </si>
  <si>
    <t>1. DATOS BÁSICOS CONTRACTUALES</t>
  </si>
  <si>
    <t>IDENTIFICACIÓN PERSONA CABEZA DE HOGAR</t>
  </si>
  <si>
    <t>3.  N° TELEFÓNICO:</t>
  </si>
  <si>
    <t>ÍTEM</t>
  </si>
  <si>
    <t>DESCRIPCIÓN</t>
  </si>
  <si>
    <t>INSTALACIONES HIDRÁULICAS Y SANITARIAS</t>
  </si>
  <si>
    <t>INSTALACIONES ELÉCTRICAS</t>
  </si>
  <si>
    <t>CARPINTERÍA MADERA</t>
  </si>
  <si>
    <t>ADMINISTRACIÓN</t>
  </si>
  <si>
    <t>4.CÉDULA CATASTRAL:</t>
  </si>
  <si>
    <t xml:space="preserve">Código: 
Versión: 1
Fecha de aprobación: 
dd/mm/aa
</t>
  </si>
  <si>
    <t>ELABORÓ</t>
  </si>
  <si>
    <t>APROBÓ</t>
  </si>
  <si>
    <t>1.16</t>
  </si>
  <si>
    <t>Demolición de baldosa de piso (incluye huardaescoba y retiro de sobrantes)</t>
  </si>
  <si>
    <t>M2</t>
  </si>
  <si>
    <t>UN</t>
  </si>
  <si>
    <t>1.17</t>
  </si>
  <si>
    <t>Demolición enchape de muro (incluye retiro de sobrantes)</t>
  </si>
  <si>
    <t>Alistado de piso con mortero 1:4, e=4cm (incluye materiales y mano de obra)</t>
  </si>
  <si>
    <t>Suministro e instalación de guarda escoba en cerámica o similar (incluye adhesivo base cemento para enchape y boquilla)</t>
  </si>
  <si>
    <t>ML</t>
  </si>
  <si>
    <t>Suministro e instalación piso ceramica antideslizante (incluye adhesivo base cemento para enchape y boquilla)</t>
  </si>
  <si>
    <t>Suministro e instalación pared ceramica brillante. (Incluye adhesivo base para cemento para enchape y boquilla</t>
  </si>
  <si>
    <t xml:space="preserve">Suministro e instalación Win plastico </t>
  </si>
  <si>
    <t>Pañete 1:4 Impermeabilizado (Incluye materiales, mano de obra filos y dilataciones)</t>
  </si>
  <si>
    <t>Suministro e instalación de estuco plastico</t>
  </si>
  <si>
    <t xml:space="preserve">Suministro e instalación de vinilo 3 manos </t>
  </si>
  <si>
    <t>Murete de ducha - Ceramica a doble cara</t>
  </si>
  <si>
    <t xml:space="preserve">Punto hidraulico de 1/2". (incluye materiales, mano de obra incluye regata) L= 2.5m max </t>
  </si>
  <si>
    <t>Suministro e instalación de registro 1/2" (incluye materiales y mano de obra)</t>
  </si>
  <si>
    <t>Suministro e instalación de punto de desague 2" L= 1,5m max</t>
  </si>
  <si>
    <t>Suministro e instalación Punto de desague de 3" o 4" L=2m max</t>
  </si>
  <si>
    <t>3.1</t>
  </si>
  <si>
    <t>3.2</t>
  </si>
  <si>
    <t>3.7</t>
  </si>
  <si>
    <t>3.9</t>
  </si>
  <si>
    <t>3.10</t>
  </si>
  <si>
    <t>Suministro e instalación de tubería PVC S 3" o 4" (incluye accesorios, zanjado y relleno con arena cernida)</t>
  </si>
  <si>
    <t>3.8</t>
  </si>
  <si>
    <t>Suministro e instalación tubería PVC S 2"  (Incluye accesorios, zanjado y relleno con arena cernida)</t>
  </si>
  <si>
    <t>3.11</t>
  </si>
  <si>
    <t>Suministro e instalación de tubería reventilación PVC S 3" (incluye accesorios)</t>
  </si>
  <si>
    <t>3.15</t>
  </si>
  <si>
    <t>Caja de inspección 0,60 x 0,60 m</t>
  </si>
  <si>
    <t>3.19</t>
  </si>
  <si>
    <t xml:space="preserve">Suministro e instalación rejilla de piso 2" </t>
  </si>
  <si>
    <t>salida toma eléctrica, incluye toma corriente GFCI, caja 5800, tubería, alambre de cobre thw 12 awg. Adaptadores. L hasta 4,5 ml</t>
  </si>
  <si>
    <t>4.4</t>
  </si>
  <si>
    <t>4.3</t>
  </si>
  <si>
    <t>salida lampara, incluye plaafon e interruptor sencillo, caja octogonal, tubería, alambre de cobre thw 12 awg. Adaptadores. L hasta 4,5 ml. Incluye iluminación LED</t>
  </si>
  <si>
    <t>12.11</t>
  </si>
  <si>
    <t>Suministro e instalación de ventana, aluminio crudo de calibre 16 de corredera y alfajía, incluye vidrio 4mm.</t>
  </si>
  <si>
    <t>14.3</t>
  </si>
  <si>
    <t>Suministro e instalación de combo baño blanco, incluye juego de 5 incrustaciones en cerámica, grifería, lavamanos, sanitario, tubería de desague, sifón lavamanos y espejo</t>
  </si>
  <si>
    <t>14.7</t>
  </si>
  <si>
    <t>Suministro e instalación de grifería ducha tipo económica con mezclador y monocontrol</t>
  </si>
  <si>
    <t>14.24</t>
  </si>
  <si>
    <t>Suministro e instalación de puertas para baño con división acrilico 8,80 x1,80 m</t>
  </si>
  <si>
    <t xml:space="preserve">Aseo general </t>
  </si>
  <si>
    <t>15.1</t>
  </si>
  <si>
    <t>4.10</t>
  </si>
  <si>
    <t>salida toma eléctrica, incluye toma corriente estándar, caja 5800, tubería, alambre de cobro thw 12 awg. Adaptadores. L hasta 4,5 ml</t>
  </si>
  <si>
    <t>6.15</t>
  </si>
  <si>
    <t>Suministro e instalación de muros en drywall - doble cara e=10 cm. (incluye todos los materiales para su correcto acabado y pintura)</t>
  </si>
  <si>
    <t>10.3</t>
  </si>
  <si>
    <t>Suministro e instalación piso cerámico semibrillante  (incluye adhesivo base cemento para enchape y boquilla)</t>
  </si>
  <si>
    <t>Suministro e instalación de vidrio incoloro Peldar o similar de 4mm</t>
  </si>
  <si>
    <t>1.9</t>
  </si>
  <si>
    <t>Desmonte de cubierta lamina de zinc (incluye retiro)</t>
  </si>
  <si>
    <t>Suministro e instalación de teja (Tipo zinc calibre 33 -  Incluye todo los accesorios</t>
  </si>
  <si>
    <t>1.27</t>
  </si>
  <si>
    <t>Demolición placa de contrapisos E: 15cm (Incluye retiro de escombros)</t>
  </si>
  <si>
    <t>2.3</t>
  </si>
  <si>
    <t xml:space="preserve">Fundir placa de concreto 2500 PSI, incluye malla electrosoldada H-131 e=8 cm </t>
  </si>
  <si>
    <t>URBANA</t>
  </si>
  <si>
    <t>XXXXXXXXXXXXXXXXXXXXXXXXXXXXXX</t>
  </si>
  <si>
    <t xml:space="preserve">Suministro e instalación de puerta triplex entamborada 0,60 - 0,80 x 2,00 mts (incluye hoja, marco, 3 bisagras, cerradura con manija y acabado. </t>
  </si>
  <si>
    <t>1.6</t>
  </si>
  <si>
    <t>Desmonte de lavaplatos (incluye retiro de sobrantes)</t>
  </si>
  <si>
    <t>3.14</t>
  </si>
  <si>
    <t>Suministro e instalación tapa de registro 20x20 cm</t>
  </si>
  <si>
    <t>4.1</t>
  </si>
  <si>
    <t>Suministro e instalación tablero monofásico 4 circuitos (Incluye Caja y Tacos)</t>
  </si>
  <si>
    <t>14.25</t>
  </si>
  <si>
    <t>Mesón en acero inoxidable de 2,12m x 0,52m incluye estufa de 4 quemadores, encendido eléctrico y lavaplatos</t>
  </si>
  <si>
    <t>14.8</t>
  </si>
  <si>
    <t>Suministro e instalación grifería lavaplatos tipo económica con mezclador, monocontrol y accesorios sanitarios (acople 1/2", silicona, kit de instalación lavaplatos)</t>
  </si>
  <si>
    <t>6.3</t>
  </si>
  <si>
    <t>Apoyo mesón en bloque N° 5 (incluye materiales y mano de obra)</t>
  </si>
  <si>
    <t>11.7</t>
  </si>
  <si>
    <t>Puerta frontal gabinete de cocina inferior</t>
  </si>
  <si>
    <t>GL</t>
  </si>
  <si>
    <t xml:space="preserve">PRESUPUESTO Y CANTIDADES DE OBRA - BAÑO + HABITACIÓN </t>
  </si>
  <si>
    <t>PRESUPUESTO Y CANTIDADES DE OBRA HABITACIÓN + COCINA</t>
  </si>
  <si>
    <t>ANEXO No. 10 PRESUPUESTO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</si>
</sst>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\ * #,##0_-;\-&quot;$&quot;\ * #,##0_-;_-&quot;$&quot;\ * &quot;-&quot;_-;_-@_-"/>
    <numFmt numFmtId="164" formatCode="_(* #,##0_);_(* \(#,##0\);_(* &quot;-&quot;_);_(@_)"/>
    <numFmt numFmtId="165" formatCode="_(* #,##0.00_);_(* \(#,##0.00\);_(* &quot;-&quot;??_);_(@_)"/>
    <numFmt numFmtId="166" formatCode="_-* #,##0\ &quot;€&quot;_-;\-* #,##0\ &quot;€&quot;_-;_-* &quot;-&quot;\ &quot;€&quot;_-;_-@_-"/>
    <numFmt numFmtId="167" formatCode="_-* #,##0.00\ &quot;€&quot;_-;\-* #,##0.00\ &quot;€&quot;_-;_-* &quot;-&quot;??\ &quot;€&quot;_-;_-@_-"/>
    <numFmt numFmtId="168" formatCode="&quot;$&quot;#,##0.00"/>
    <numFmt numFmtId="169" formatCode="_-[$$-240A]\ * #,##0.00_-;\-[$$-240A]\ * #,##0.00_-;_-[$$-240A]\ * &quot;-&quot;??_-;_-@_-"/>
    <numFmt numFmtId="170" formatCode="_-[$$-240A]\ * #,##0_-;\-[$$-240A]\ * #,##0_-;_-[$$-240A]\ * &quot;-&quot;??_-;_-@_-"/>
    <numFmt numFmtId="171" formatCode="&quot;$&quot;#,##0"/>
  </numFmts>
  <fonts count="44" x14ac:knownFonts="1">
    <font>
      <sz val="11"/>
      <color theme="1" tint="0.24994659260841701"/>
      <name val="Corbel"/>
      <family val="2"/>
      <scheme val="maj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 tint="0.24994659260841701"/>
      <name val="Calibri"/>
      <family val="2"/>
      <scheme val="minor"/>
    </font>
    <font>
      <sz val="11"/>
      <color theme="1"/>
      <name val="Arial Narrow"/>
      <family val="2"/>
    </font>
    <font>
      <sz val="16"/>
      <color theme="1"/>
      <name val="Arial Narrow"/>
      <family val="2"/>
    </font>
    <font>
      <b/>
      <sz val="20"/>
      <name val="Arial Narrow"/>
      <family val="2"/>
    </font>
    <font>
      <b/>
      <sz val="24"/>
      <color theme="1"/>
      <name val="Arial Narrow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6"/>
      <color indexed="8"/>
      <name val="Arial Narrow"/>
      <family val="2"/>
    </font>
    <font>
      <sz val="12"/>
      <color theme="1"/>
      <name val="Arial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4"/>
      <color theme="1"/>
      <name val="Arial Narrow"/>
      <family val="2"/>
    </font>
    <font>
      <sz val="14"/>
      <color indexed="8"/>
      <name val="Arial Narrow"/>
      <family val="2"/>
    </font>
  </fonts>
  <fills count="45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3">
    <xf numFmtId="0" fontId="0" fillId="0" borderId="0" applyNumberFormat="0" applyFill="0" applyBorder="0" applyProtection="0">
      <alignment horizontal="center" vertical="center"/>
    </xf>
    <xf numFmtId="0" fontId="10" fillId="0" borderId="0" applyNumberFormat="0" applyFill="0" applyBorder="0" applyAlignment="0" applyProtection="0"/>
    <xf numFmtId="0" fontId="8" fillId="0" borderId="0" applyFill="0" applyBorder="0" applyProtection="0">
      <alignment horizontal="left" wrapText="1"/>
    </xf>
    <xf numFmtId="3" fontId="12" fillId="0" borderId="2" applyFill="0" applyProtection="0">
      <alignment horizontal="center"/>
    </xf>
    <xf numFmtId="0" fontId="12" fillId="0" borderId="0" applyFill="0" applyBorder="0" applyProtection="0">
      <alignment horizontal="center" wrapText="1"/>
    </xf>
    <xf numFmtId="0" fontId="27" fillId="0" borderId="0" applyNumberFormat="0" applyFill="0" applyBorder="0" applyProtection="0">
      <alignment horizontal="left" vertical="center"/>
    </xf>
    <xf numFmtId="9" fontId="9" fillId="0" borderId="0" applyFill="0" applyBorder="0" applyProtection="0">
      <alignment horizontal="center" vertical="center"/>
    </xf>
    <xf numFmtId="0" fontId="11" fillId="6" borderId="1" applyNumberFormat="0" applyProtection="0">
      <alignment horizontal="left" vertical="center"/>
    </xf>
    <xf numFmtId="0" fontId="10" fillId="0" borderId="0" applyNumberFormat="0" applyFill="0" applyBorder="0" applyProtection="0">
      <alignment vertical="center"/>
    </xf>
    <xf numFmtId="0" fontId="12" fillId="0" borderId="0" applyFill="0" applyProtection="0">
      <alignment vertical="center"/>
    </xf>
    <xf numFmtId="0" fontId="12" fillId="0" borderId="0" applyFill="0" applyProtection="0">
      <alignment horizontal="center" vertical="center" wrapText="1"/>
    </xf>
    <xf numFmtId="0" fontId="12" fillId="0" borderId="0" applyFill="0" applyProtection="0">
      <alignment horizontal="left"/>
    </xf>
    <xf numFmtId="0" fontId="14" fillId="0" borderId="0" applyNumberFormat="0" applyFill="0" applyBorder="0" applyProtection="0">
      <alignment vertical="center"/>
    </xf>
    <xf numFmtId="1" fontId="15" fillId="6" borderId="1">
      <alignment horizontal="center" vertical="center"/>
    </xf>
    <xf numFmtId="0" fontId="13" fillId="2" borderId="4" applyNumberFormat="0" applyFont="0" applyAlignment="0">
      <alignment horizontal="center"/>
    </xf>
    <xf numFmtId="0" fontId="13" fillId="3" borderId="3" applyNumberFormat="0" applyFont="0" applyAlignment="0">
      <alignment horizontal="center"/>
    </xf>
    <xf numFmtId="0" fontId="13" fillId="4" borderId="3" applyNumberFormat="0" applyFont="0" applyAlignment="0">
      <alignment horizontal="center"/>
    </xf>
    <xf numFmtId="0" fontId="13" fillId="5" borderId="3" applyNumberFormat="0" applyFont="0" applyAlignment="0">
      <alignment horizontal="center"/>
    </xf>
    <xf numFmtId="0" fontId="13" fillId="7" borderId="3" applyNumberFormat="0" applyFont="0" applyAlignment="0">
      <alignment horizontal="center"/>
    </xf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5" applyNumberFormat="0" applyAlignment="0" applyProtection="0"/>
    <xf numFmtId="0" fontId="20" fillId="12" borderId="6" applyNumberFormat="0" applyAlignment="0" applyProtection="0"/>
    <xf numFmtId="0" fontId="21" fillId="12" borderId="5" applyNumberFormat="0" applyAlignment="0" applyProtection="0"/>
    <xf numFmtId="0" fontId="22" fillId="0" borderId="7" applyNumberFormat="0" applyFill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/>
    <xf numFmtId="0" fontId="13" fillId="14" borderId="9" applyNumberFormat="0" applyFont="0" applyAlignment="0" applyProtection="0"/>
    <xf numFmtId="0" fontId="25" fillId="0" borderId="10" applyNumberFormat="0" applyFill="0" applyAlignment="0" applyProtection="0"/>
    <xf numFmtId="0" fontId="2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6" fillId="0" borderId="0"/>
    <xf numFmtId="0" fontId="32" fillId="0" borderId="0"/>
    <xf numFmtId="0" fontId="5" fillId="0" borderId="0"/>
    <xf numFmtId="0" fontId="2" fillId="0" borderId="0"/>
  </cellStyleXfs>
  <cellXfs count="322">
    <xf numFmtId="0" fontId="0" fillId="0" borderId="0" xfId="0">
      <alignment horizontal="center" vertical="center"/>
    </xf>
    <xf numFmtId="0" fontId="6" fillId="0" borderId="0" xfId="59"/>
    <xf numFmtId="0" fontId="28" fillId="0" borderId="32" xfId="0" applyFont="1" applyBorder="1" applyAlignment="1">
      <alignment horizontal="center" vertical="center"/>
    </xf>
    <xf numFmtId="10" fontId="36" fillId="0" borderId="24" xfId="23" applyNumberFormat="1" applyFont="1" applyBorder="1" applyAlignment="1">
      <alignment horizontal="center" vertical="center"/>
    </xf>
    <xf numFmtId="10" fontId="36" fillId="0" borderId="50" xfId="23" applyNumberFormat="1" applyFont="1" applyBorder="1" applyAlignment="1">
      <alignment horizontal="center" vertical="center"/>
    </xf>
    <xf numFmtId="0" fontId="40" fillId="0" borderId="35" xfId="59" applyFont="1" applyBorder="1" applyAlignment="1">
      <alignment horizontal="center" vertical="center"/>
    </xf>
    <xf numFmtId="168" fontId="40" fillId="0" borderId="32" xfId="59" applyNumberFormat="1" applyFont="1" applyBorder="1" applyAlignment="1">
      <alignment horizontal="center" vertical="center"/>
    </xf>
    <xf numFmtId="168" fontId="40" fillId="0" borderId="11" xfId="59" applyNumberFormat="1" applyFont="1" applyBorder="1" applyAlignment="1">
      <alignment horizontal="center" vertical="center"/>
    </xf>
    <xf numFmtId="0" fontId="39" fillId="39" borderId="37" xfId="59" applyFont="1" applyFill="1" applyBorder="1" applyAlignment="1">
      <alignment horizontal="center" vertical="center"/>
    </xf>
    <xf numFmtId="0" fontId="39" fillId="39" borderId="16" xfId="59" applyFont="1" applyFill="1" applyBorder="1" applyAlignment="1">
      <alignment horizontal="center" vertical="center" wrapText="1"/>
    </xf>
    <xf numFmtId="168" fontId="40" fillId="0" borderId="16" xfId="59" applyNumberFormat="1" applyFont="1" applyBorder="1" applyAlignment="1">
      <alignment horizontal="center" vertical="center"/>
    </xf>
    <xf numFmtId="0" fontId="40" fillId="0" borderId="22" xfId="59" applyFont="1" applyBorder="1" applyAlignment="1">
      <alignment horizontal="center" vertical="center"/>
    </xf>
    <xf numFmtId="0" fontId="40" fillId="0" borderId="0" xfId="59" applyFont="1" applyBorder="1" applyAlignment="1">
      <alignment horizontal="left" vertical="center" wrapText="1"/>
    </xf>
    <xf numFmtId="0" fontId="40" fillId="0" borderId="0" xfId="59" applyFont="1" applyBorder="1" applyAlignment="1">
      <alignment horizontal="center" vertical="center"/>
    </xf>
    <xf numFmtId="2" fontId="40" fillId="0" borderId="0" xfId="59" applyNumberFormat="1" applyFont="1" applyBorder="1" applyAlignment="1">
      <alignment horizontal="center" vertical="center"/>
    </xf>
    <xf numFmtId="9" fontId="28" fillId="0" borderId="11" xfId="59" applyNumberFormat="1" applyFont="1" applyBorder="1" applyAlignment="1">
      <alignment horizontal="center"/>
    </xf>
    <xf numFmtId="0" fontId="28" fillId="0" borderId="38" xfId="59" applyFont="1" applyBorder="1"/>
    <xf numFmtId="0" fontId="28" fillId="0" borderId="27" xfId="59" applyFont="1" applyBorder="1"/>
    <xf numFmtId="0" fontId="28" fillId="0" borderId="0" xfId="59" applyFont="1" applyBorder="1"/>
    <xf numFmtId="0" fontId="36" fillId="0" borderId="22" xfId="59" applyFont="1" applyBorder="1"/>
    <xf numFmtId="0" fontId="36" fillId="0" borderId="0" xfId="59" applyFont="1" applyBorder="1"/>
    <xf numFmtId="0" fontId="28" fillId="0" borderId="22" xfId="59" applyFont="1" applyBorder="1"/>
    <xf numFmtId="0" fontId="36" fillId="0" borderId="18" xfId="59" applyFont="1" applyBorder="1" applyAlignment="1">
      <alignment horizontal="right"/>
    </xf>
    <xf numFmtId="168" fontId="40" fillId="0" borderId="0" xfId="59" applyNumberFormat="1" applyFont="1" applyBorder="1" applyAlignment="1">
      <alignment horizontal="right" vertical="center"/>
    </xf>
    <xf numFmtId="0" fontId="40" fillId="0" borderId="0" xfId="59" applyFont="1" applyBorder="1" applyAlignment="1">
      <alignment horizontal="right" vertical="center"/>
    </xf>
    <xf numFmtId="0" fontId="28" fillId="0" borderId="0" xfId="59" applyFont="1" applyBorder="1" applyAlignment="1">
      <alignment horizontal="right"/>
    </xf>
    <xf numFmtId="0" fontId="28" fillId="0" borderId="23" xfId="59" applyFont="1" applyBorder="1"/>
    <xf numFmtId="0" fontId="43" fillId="0" borderId="0" xfId="59" applyFont="1" applyBorder="1" applyAlignment="1" applyProtection="1">
      <alignment vertical="center" wrapText="1"/>
    </xf>
    <xf numFmtId="0" fontId="39" fillId="39" borderId="16" xfId="59" applyFont="1" applyFill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40" fillId="0" borderId="37" xfId="59" applyFont="1" applyBorder="1" applyAlignment="1">
      <alignment horizontal="center" vertical="center"/>
    </xf>
    <xf numFmtId="168" fontId="40" fillId="0" borderId="43" xfId="59" applyNumberFormat="1" applyFont="1" applyBorder="1" applyAlignment="1">
      <alignment horizontal="center" vertical="center"/>
    </xf>
    <xf numFmtId="0" fontId="33" fillId="39" borderId="52" xfId="59" applyFont="1" applyFill="1" applyBorder="1" applyAlignment="1" applyProtection="1">
      <alignment horizontal="center" vertical="center" wrapText="1"/>
    </xf>
    <xf numFmtId="0" fontId="33" fillId="39" borderId="53" xfId="59" applyFont="1" applyFill="1" applyBorder="1" applyAlignment="1" applyProtection="1">
      <alignment horizontal="center" vertical="center" wrapText="1"/>
    </xf>
    <xf numFmtId="10" fontId="36" fillId="0" borderId="22" xfId="23" applyNumberFormat="1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40" fillId="0" borderId="45" xfId="59" applyFont="1" applyBorder="1" applyAlignment="1">
      <alignment horizontal="center" vertical="center"/>
    </xf>
    <xf numFmtId="0" fontId="39" fillId="39" borderId="52" xfId="59" applyFont="1" applyFill="1" applyBorder="1" applyAlignment="1">
      <alignment horizontal="center" vertical="center"/>
    </xf>
    <xf numFmtId="0" fontId="33" fillId="39" borderId="54" xfId="59" applyFont="1" applyFill="1" applyBorder="1" applyAlignment="1" applyProtection="1">
      <alignment horizontal="center" vertical="center" wrapText="1"/>
    </xf>
    <xf numFmtId="0" fontId="33" fillId="39" borderId="55" xfId="59" applyFont="1" applyFill="1" applyBorder="1" applyAlignment="1" applyProtection="1">
      <alignment horizontal="center" vertical="center" wrapText="1"/>
    </xf>
    <xf numFmtId="0" fontId="40" fillId="0" borderId="56" xfId="59" applyFont="1" applyBorder="1" applyAlignment="1">
      <alignment horizontal="center" vertical="center"/>
    </xf>
    <xf numFmtId="0" fontId="39" fillId="39" borderId="53" xfId="59" applyFont="1" applyFill="1" applyBorder="1" applyAlignment="1">
      <alignment horizontal="center" vertical="center" wrapText="1"/>
    </xf>
    <xf numFmtId="0" fontId="39" fillId="39" borderId="53" xfId="59" applyFont="1" applyFill="1" applyBorder="1" applyAlignment="1">
      <alignment horizontal="center" vertical="center" wrapText="1"/>
    </xf>
    <xf numFmtId="0" fontId="33" fillId="39" borderId="57" xfId="59" applyFont="1" applyFill="1" applyBorder="1" applyAlignment="1" applyProtection="1">
      <alignment horizontal="center" vertical="center" wrapText="1"/>
    </xf>
    <xf numFmtId="0" fontId="33" fillId="39" borderId="58" xfId="59" applyFont="1" applyFill="1" applyBorder="1" applyAlignment="1" applyProtection="1">
      <alignment horizontal="center" vertical="center" wrapText="1"/>
    </xf>
    <xf numFmtId="9" fontId="28" fillId="0" borderId="60" xfId="59" applyNumberFormat="1" applyFont="1" applyBorder="1" applyAlignment="1">
      <alignment horizontal="center"/>
    </xf>
    <xf numFmtId="9" fontId="28" fillId="0" borderId="63" xfId="59" applyNumberFormat="1" applyFont="1" applyBorder="1" applyAlignment="1">
      <alignment horizontal="center"/>
    </xf>
    <xf numFmtId="9" fontId="28" fillId="41" borderId="53" xfId="59" applyNumberFormat="1" applyFont="1" applyFill="1" applyBorder="1" applyAlignment="1">
      <alignment horizontal="center"/>
    </xf>
    <xf numFmtId="0" fontId="6" fillId="0" borderId="0" xfId="59" applyBorder="1"/>
    <xf numFmtId="169" fontId="2" fillId="0" borderId="0" xfId="59" applyNumberFormat="1" applyFont="1" applyBorder="1"/>
    <xf numFmtId="169" fontId="6" fillId="0" borderId="0" xfId="59" applyNumberFormat="1" applyBorder="1"/>
    <xf numFmtId="0" fontId="39" fillId="39" borderId="53" xfId="59" applyFont="1" applyFill="1" applyBorder="1" applyAlignment="1">
      <alignment horizontal="center" vertical="center" wrapText="1"/>
    </xf>
    <xf numFmtId="10" fontId="36" fillId="42" borderId="24" xfId="23" applyNumberFormat="1" applyFont="1" applyFill="1" applyBorder="1" applyAlignment="1">
      <alignment horizontal="center" vertical="center"/>
    </xf>
    <xf numFmtId="0" fontId="40" fillId="42" borderId="56" xfId="59" applyFont="1" applyFill="1" applyBorder="1" applyAlignment="1">
      <alignment horizontal="center" vertical="center"/>
    </xf>
    <xf numFmtId="0" fontId="40" fillId="42" borderId="35" xfId="59" applyFont="1" applyFill="1" applyBorder="1" applyAlignment="1">
      <alignment horizontal="center" vertical="center"/>
    </xf>
    <xf numFmtId="0" fontId="40" fillId="42" borderId="45" xfId="59" applyFont="1" applyFill="1" applyBorder="1" applyAlignment="1">
      <alignment horizontal="center" vertical="center"/>
    </xf>
    <xf numFmtId="0" fontId="40" fillId="42" borderId="37" xfId="59" applyFont="1" applyFill="1" applyBorder="1" applyAlignment="1">
      <alignment horizontal="center" vertical="center"/>
    </xf>
    <xf numFmtId="0" fontId="1" fillId="0" borderId="0" xfId="59" applyFont="1"/>
    <xf numFmtId="0" fontId="39" fillId="39" borderId="53" xfId="59" applyFont="1" applyFill="1" applyBorder="1" applyAlignment="1">
      <alignment horizontal="center" vertical="center" wrapText="1"/>
    </xf>
    <xf numFmtId="0" fontId="39" fillId="39" borderId="16" xfId="59" applyFont="1" applyFill="1" applyBorder="1" applyAlignment="1">
      <alignment horizontal="center" vertical="center" wrapText="1"/>
    </xf>
    <xf numFmtId="0" fontId="33" fillId="39" borderId="54" xfId="59" applyFont="1" applyFill="1" applyBorder="1" applyAlignment="1" applyProtection="1">
      <alignment horizontal="center" vertical="center" wrapText="1"/>
    </xf>
    <xf numFmtId="0" fontId="33" fillId="39" borderId="55" xfId="59" applyFont="1" applyFill="1" applyBorder="1" applyAlignment="1" applyProtection="1">
      <alignment horizontal="center" vertical="center" wrapText="1"/>
    </xf>
    <xf numFmtId="0" fontId="40" fillId="43" borderId="35" xfId="59" applyFont="1" applyFill="1" applyBorder="1" applyAlignment="1">
      <alignment horizontal="center" vertical="center"/>
    </xf>
    <xf numFmtId="0" fontId="40" fillId="43" borderId="37" xfId="59" applyFont="1" applyFill="1" applyBorder="1" applyAlignment="1">
      <alignment horizontal="center" vertical="center"/>
    </xf>
    <xf numFmtId="0" fontId="40" fillId="43" borderId="45" xfId="59" applyFont="1" applyFill="1" applyBorder="1" applyAlignment="1">
      <alignment horizontal="center" vertical="center"/>
    </xf>
    <xf numFmtId="10" fontId="36" fillId="43" borderId="50" xfId="23" applyNumberFormat="1" applyFont="1" applyFill="1" applyBorder="1" applyAlignment="1">
      <alignment horizontal="center" vertical="center"/>
    </xf>
    <xf numFmtId="0" fontId="40" fillId="44" borderId="56" xfId="59" applyFont="1" applyFill="1" applyBorder="1" applyAlignment="1">
      <alignment horizontal="center" vertical="center"/>
    </xf>
    <xf numFmtId="1" fontId="6" fillId="0" borderId="0" xfId="59" applyNumberFormat="1"/>
    <xf numFmtId="171" fontId="6" fillId="0" borderId="0" xfId="59" applyNumberFormat="1"/>
    <xf numFmtId="168" fontId="41" fillId="39" borderId="0" xfId="59" applyNumberFormat="1" applyFont="1" applyFill="1" applyBorder="1" applyAlignment="1">
      <alignment horizontal="right" vertical="center"/>
    </xf>
    <xf numFmtId="0" fontId="28" fillId="0" borderId="18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2" fontId="37" fillId="40" borderId="43" xfId="0" applyNumberFormat="1" applyFont="1" applyFill="1" applyBorder="1" applyAlignment="1">
      <alignment horizontal="center" vertical="center"/>
    </xf>
    <xf numFmtId="42" fontId="37" fillId="0" borderId="43" xfId="22" applyNumberFormat="1" applyFont="1" applyFill="1" applyBorder="1" applyAlignment="1">
      <alignment horizontal="center" vertical="center"/>
    </xf>
    <xf numFmtId="170" fontId="38" fillId="0" borderId="43" xfId="22" applyNumberFormat="1" applyFont="1" applyFill="1" applyBorder="1" applyAlignment="1" applyProtection="1">
      <alignment horizontal="center" vertical="center" wrapText="1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2" fontId="37" fillId="0" borderId="48" xfId="0" applyNumberFormat="1" applyFont="1" applyFill="1" applyBorder="1" applyAlignment="1">
      <alignment horizontal="center" vertical="center"/>
    </xf>
    <xf numFmtId="2" fontId="37" fillId="0" borderId="49" xfId="0" applyNumberFormat="1" applyFont="1" applyFill="1" applyBorder="1" applyAlignment="1">
      <alignment horizontal="center" vertical="center"/>
    </xf>
    <xf numFmtId="42" fontId="37" fillId="0" borderId="48" xfId="22" applyNumberFormat="1" applyFont="1" applyFill="1" applyBorder="1" applyAlignment="1">
      <alignment horizontal="center" vertical="center"/>
    </xf>
    <xf numFmtId="42" fontId="37" fillId="0" borderId="49" xfId="22" applyNumberFormat="1" applyFont="1" applyFill="1" applyBorder="1" applyAlignment="1">
      <alignment horizontal="center" vertical="center"/>
    </xf>
    <xf numFmtId="170" fontId="38" fillId="0" borderId="11" xfId="22" applyNumberFormat="1" applyFont="1" applyFill="1" applyBorder="1" applyAlignment="1" applyProtection="1">
      <alignment horizontal="center" vertical="center" wrapText="1"/>
    </xf>
    <xf numFmtId="0" fontId="28" fillId="0" borderId="43" xfId="0" applyFont="1" applyBorder="1" applyAlignment="1">
      <alignment horizontal="left" vertical="center" wrapText="1"/>
    </xf>
    <xf numFmtId="2" fontId="37" fillId="0" borderId="43" xfId="0" applyNumberFormat="1" applyFont="1" applyFill="1" applyBorder="1" applyAlignment="1">
      <alignment horizontal="center" vertical="center"/>
    </xf>
    <xf numFmtId="0" fontId="28" fillId="0" borderId="40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2" fontId="37" fillId="0" borderId="18" xfId="0" applyNumberFormat="1" applyFont="1" applyFill="1" applyBorder="1" applyAlignment="1">
      <alignment horizontal="center" vertical="center"/>
    </xf>
    <xf numFmtId="2" fontId="37" fillId="0" borderId="19" xfId="0" applyNumberFormat="1" applyFont="1" applyFill="1" applyBorder="1" applyAlignment="1">
      <alignment horizontal="center" vertical="center"/>
    </xf>
    <xf numFmtId="42" fontId="37" fillId="0" borderId="18" xfId="22" applyNumberFormat="1" applyFont="1" applyFill="1" applyBorder="1" applyAlignment="1">
      <alignment horizontal="center" vertical="center"/>
    </xf>
    <xf numFmtId="42" fontId="37" fillId="0" borderId="19" xfId="22" applyNumberFormat="1" applyFont="1" applyFill="1" applyBorder="1" applyAlignment="1">
      <alignment horizontal="center" vertical="center"/>
    </xf>
    <xf numFmtId="170" fontId="38" fillId="0" borderId="16" xfId="22" applyNumberFormat="1" applyFont="1" applyFill="1" applyBorder="1" applyAlignment="1" applyProtection="1">
      <alignment horizontal="center" vertical="center" wrapText="1"/>
    </xf>
    <xf numFmtId="0" fontId="28" fillId="0" borderId="18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 wrapText="1"/>
    </xf>
    <xf numFmtId="2" fontId="37" fillId="0" borderId="16" xfId="0" applyNumberFormat="1" applyFont="1" applyFill="1" applyBorder="1" applyAlignment="1">
      <alignment horizontal="center" vertical="center"/>
    </xf>
    <xf numFmtId="171" fontId="30" fillId="0" borderId="18" xfId="59" applyNumberFormat="1" applyFont="1" applyFill="1" applyBorder="1" applyAlignment="1" applyProtection="1">
      <alignment horizontal="center" vertical="center" wrapText="1"/>
    </xf>
    <xf numFmtId="171" fontId="30" fillId="0" borderId="0" xfId="59" applyNumberFormat="1" applyFont="1" applyFill="1" applyBorder="1" applyAlignment="1" applyProtection="1">
      <alignment horizontal="center" vertical="center" wrapText="1"/>
    </xf>
    <xf numFmtId="171" fontId="30" fillId="0" borderId="19" xfId="59" applyNumberFormat="1" applyFont="1" applyFill="1" applyBorder="1" applyAlignment="1" applyProtection="1">
      <alignment horizontal="center" vertical="center" wrapText="1"/>
    </xf>
    <xf numFmtId="171" fontId="33" fillId="0" borderId="18" xfId="59" applyNumberFormat="1" applyFont="1" applyFill="1" applyBorder="1" applyAlignment="1" applyProtection="1">
      <alignment horizontal="center" vertical="center" wrapText="1"/>
    </xf>
    <xf numFmtId="171" fontId="33" fillId="0" borderId="0" xfId="59" applyNumberFormat="1" applyFont="1" applyFill="1" applyBorder="1" applyAlignment="1" applyProtection="1">
      <alignment horizontal="center" vertical="center" wrapText="1"/>
    </xf>
    <xf numFmtId="171" fontId="33" fillId="0" borderId="23" xfId="59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48" xfId="0" applyFont="1" applyBorder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28" fillId="0" borderId="49" xfId="0" applyFont="1" applyBorder="1" applyAlignment="1">
      <alignment horizontal="left" vertical="center"/>
    </xf>
    <xf numFmtId="2" fontId="37" fillId="0" borderId="32" xfId="0" applyNumberFormat="1" applyFont="1" applyFill="1" applyBorder="1" applyAlignment="1">
      <alignment horizontal="center" vertical="center"/>
    </xf>
    <xf numFmtId="42" fontId="37" fillId="0" borderId="32" xfId="22" applyNumberFormat="1" applyFont="1" applyFill="1" applyBorder="1" applyAlignment="1">
      <alignment horizontal="center" vertical="center"/>
    </xf>
    <xf numFmtId="170" fontId="38" fillId="0" borderId="32" xfId="22" applyNumberFormat="1" applyFont="1" applyFill="1" applyBorder="1" applyAlignment="1" applyProtection="1">
      <alignment horizontal="center" vertical="center" wrapText="1"/>
    </xf>
    <xf numFmtId="0" fontId="28" fillId="0" borderId="32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2" fontId="37" fillId="0" borderId="11" xfId="0" applyNumberFormat="1" applyFont="1" applyFill="1" applyBorder="1" applyAlignment="1">
      <alignment horizontal="center" vertical="center"/>
    </xf>
    <xf numFmtId="42" fontId="37" fillId="0" borderId="11" xfId="22" applyNumberFormat="1" applyFont="1" applyFill="1" applyBorder="1" applyAlignment="1">
      <alignment horizontal="center" vertical="center"/>
    </xf>
    <xf numFmtId="171" fontId="33" fillId="0" borderId="18" xfId="59" applyNumberFormat="1" applyFont="1" applyFill="1" applyBorder="1" applyAlignment="1" applyProtection="1">
      <alignment horizontal="center" vertical="center"/>
    </xf>
    <xf numFmtId="171" fontId="33" fillId="0" borderId="0" xfId="59" applyNumberFormat="1" applyFont="1" applyFill="1" applyBorder="1" applyAlignment="1" applyProtection="1">
      <alignment horizontal="center" vertical="center"/>
    </xf>
    <xf numFmtId="171" fontId="33" fillId="0" borderId="23" xfId="59" applyNumberFormat="1" applyFont="1" applyFill="1" applyBorder="1" applyAlignment="1" applyProtection="1">
      <alignment horizontal="center" vertical="center"/>
    </xf>
    <xf numFmtId="0" fontId="33" fillId="0" borderId="18" xfId="59" applyFont="1" applyFill="1" applyBorder="1" applyAlignment="1" applyProtection="1">
      <alignment horizontal="center" vertical="center"/>
    </xf>
    <xf numFmtId="0" fontId="33" fillId="0" borderId="0" xfId="59" applyFont="1" applyFill="1" applyBorder="1" applyAlignment="1" applyProtection="1">
      <alignment horizontal="center" vertical="center"/>
    </xf>
    <xf numFmtId="0" fontId="33" fillId="0" borderId="23" xfId="59" applyFont="1" applyFill="1" applyBorder="1" applyAlignment="1" applyProtection="1">
      <alignment horizontal="center" vertical="center"/>
    </xf>
    <xf numFmtId="0" fontId="33" fillId="0" borderId="41" xfId="59" applyFont="1" applyFill="1" applyBorder="1" applyAlignment="1" applyProtection="1">
      <alignment horizontal="center" vertical="center"/>
    </xf>
    <xf numFmtId="0" fontId="33" fillId="0" borderId="27" xfId="59" applyFont="1" applyFill="1" applyBorder="1" applyAlignment="1" applyProtection="1">
      <alignment horizontal="center" vertical="center"/>
    </xf>
    <xf numFmtId="0" fontId="33" fillId="0" borderId="39" xfId="59" applyFont="1" applyFill="1" applyBorder="1" applyAlignment="1" applyProtection="1">
      <alignment horizontal="center" vertical="center"/>
    </xf>
    <xf numFmtId="171" fontId="30" fillId="0" borderId="18" xfId="59" applyNumberFormat="1" applyFont="1" applyFill="1" applyBorder="1" applyAlignment="1" applyProtection="1">
      <alignment horizontal="center" vertical="center"/>
    </xf>
    <xf numFmtId="171" fontId="30" fillId="0" borderId="0" xfId="59" applyNumberFormat="1" applyFont="1" applyFill="1" applyBorder="1" applyAlignment="1" applyProtection="1">
      <alignment horizontal="center" vertical="center"/>
    </xf>
    <xf numFmtId="42" fontId="37" fillId="0" borderId="16" xfId="22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32" xfId="0" applyFont="1" applyBorder="1" applyAlignment="1">
      <alignment horizontal="left" vertical="center" wrapText="1"/>
    </xf>
    <xf numFmtId="0" fontId="28" fillId="0" borderId="40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2" fontId="37" fillId="0" borderId="40" xfId="0" applyNumberFormat="1" applyFont="1" applyFill="1" applyBorder="1" applyAlignment="1">
      <alignment horizontal="center" vertical="center" wrapText="1"/>
    </xf>
    <xf numFmtId="2" fontId="37" fillId="0" borderId="17" xfId="0" applyNumberFormat="1" applyFont="1" applyFill="1" applyBorder="1" applyAlignment="1">
      <alignment horizontal="center" vertical="center" wrapText="1"/>
    </xf>
    <xf numFmtId="0" fontId="28" fillId="0" borderId="48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49" xfId="0" applyFont="1" applyBorder="1" applyAlignment="1">
      <alignment horizontal="left" vertical="center" wrapText="1"/>
    </xf>
    <xf numFmtId="2" fontId="37" fillId="0" borderId="40" xfId="0" applyNumberFormat="1" applyFont="1" applyFill="1" applyBorder="1" applyAlignment="1">
      <alignment horizontal="center" vertical="center"/>
    </xf>
    <xf numFmtId="2" fontId="37" fillId="0" borderId="17" xfId="0" applyNumberFormat="1" applyFont="1" applyFill="1" applyBorder="1" applyAlignment="1">
      <alignment horizontal="center" vertical="center"/>
    </xf>
    <xf numFmtId="0" fontId="3" fillId="0" borderId="21" xfId="59" applyFont="1" applyBorder="1" applyAlignment="1">
      <alignment horizontal="right"/>
    </xf>
    <xf numFmtId="0" fontId="4" fillId="0" borderId="21" xfId="59" applyFont="1" applyBorder="1" applyAlignment="1">
      <alignment horizontal="right"/>
    </xf>
    <xf numFmtId="0" fontId="42" fillId="0" borderId="22" xfId="59" applyFont="1" applyBorder="1" applyAlignment="1">
      <alignment horizontal="left" vertical="center" wrapText="1"/>
    </xf>
    <xf numFmtId="0" fontId="42" fillId="0" borderId="0" xfId="59" applyFont="1" applyBorder="1" applyAlignment="1">
      <alignment horizontal="left" vertical="center" wrapText="1"/>
    </xf>
    <xf numFmtId="0" fontId="33" fillId="39" borderId="41" xfId="59" applyFont="1" applyFill="1" applyBorder="1" applyAlignment="1">
      <alignment horizontal="right" vertical="center"/>
    </xf>
    <xf numFmtId="0" fontId="33" fillId="39" borderId="27" xfId="59" applyFont="1" applyFill="1" applyBorder="1" applyAlignment="1">
      <alignment horizontal="right" vertical="center"/>
    </xf>
    <xf numFmtId="0" fontId="33" fillId="39" borderId="39" xfId="59" applyFont="1" applyFill="1" applyBorder="1" applyAlignment="1">
      <alignment horizontal="right" vertical="center"/>
    </xf>
    <xf numFmtId="0" fontId="43" fillId="0" borderId="0" xfId="59" applyFont="1" applyBorder="1" applyAlignment="1" applyProtection="1">
      <alignment horizontal="left" vertical="center" wrapText="1"/>
    </xf>
    <xf numFmtId="0" fontId="42" fillId="0" borderId="0" xfId="59" applyFont="1" applyBorder="1" applyAlignment="1" applyProtection="1">
      <alignment horizontal="center" vertical="center" wrapText="1"/>
      <protection locked="0"/>
    </xf>
    <xf numFmtId="0" fontId="42" fillId="0" borderId="23" xfId="59" applyFont="1" applyBorder="1" applyAlignment="1" applyProtection="1">
      <alignment horizontal="center" vertical="center" wrapText="1"/>
      <protection locked="0"/>
    </xf>
    <xf numFmtId="0" fontId="33" fillId="39" borderId="40" xfId="59" applyFont="1" applyFill="1" applyBorder="1" applyAlignment="1">
      <alignment horizontal="right" vertical="center"/>
    </xf>
    <xf numFmtId="0" fontId="33" fillId="39" borderId="31" xfId="59" applyFont="1" applyFill="1" applyBorder="1" applyAlignment="1">
      <alignment horizontal="right" vertical="center"/>
    </xf>
    <xf numFmtId="0" fontId="33" fillId="39" borderId="33" xfId="59" applyFont="1" applyFill="1" applyBorder="1" applyAlignment="1">
      <alignment horizontal="right" vertical="center"/>
    </xf>
    <xf numFmtId="0" fontId="33" fillId="39" borderId="18" xfId="59" applyFont="1" applyFill="1" applyBorder="1" applyAlignment="1">
      <alignment horizontal="right" vertical="center"/>
    </xf>
    <xf numFmtId="0" fontId="33" fillId="39" borderId="0" xfId="59" applyFont="1" applyFill="1" applyBorder="1" applyAlignment="1">
      <alignment horizontal="right" vertical="center"/>
    </xf>
    <xf numFmtId="0" fontId="33" fillId="39" borderId="23" xfId="59" applyFont="1" applyFill="1" applyBorder="1" applyAlignment="1">
      <alignment horizontal="right" vertical="center"/>
    </xf>
    <xf numFmtId="0" fontId="29" fillId="0" borderId="0" xfId="59" applyFont="1" applyBorder="1" applyAlignment="1">
      <alignment horizontal="center" vertical="center" wrapText="1"/>
    </xf>
    <xf numFmtId="0" fontId="29" fillId="0" borderId="23" xfId="59" applyFont="1" applyBorder="1" applyAlignment="1">
      <alignment horizontal="center" vertical="center" wrapText="1"/>
    </xf>
    <xf numFmtId="171" fontId="41" fillId="39" borderId="30" xfId="59" applyNumberFormat="1" applyFont="1" applyFill="1" applyBorder="1" applyAlignment="1">
      <alignment horizontal="right" vertical="center"/>
    </xf>
    <xf numFmtId="171" fontId="41" fillId="39" borderId="29" xfId="59" applyNumberFormat="1" applyFont="1" applyFill="1" applyBorder="1" applyAlignment="1">
      <alignment horizontal="right" vertical="center"/>
    </xf>
    <xf numFmtId="171" fontId="41" fillId="39" borderId="28" xfId="59" applyNumberFormat="1" applyFont="1" applyFill="1" applyBorder="1" applyAlignment="1">
      <alignment horizontal="right" vertical="center"/>
    </xf>
    <xf numFmtId="0" fontId="30" fillId="0" borderId="22" xfId="59" applyFont="1" applyFill="1" applyBorder="1" applyAlignment="1" applyProtection="1">
      <alignment horizontal="center" vertical="center" wrapText="1"/>
    </xf>
    <xf numFmtId="0" fontId="30" fillId="0" borderId="0" xfId="59" applyFont="1" applyFill="1" applyBorder="1" applyAlignment="1" applyProtection="1">
      <alignment horizontal="center" vertical="center" wrapText="1"/>
    </xf>
    <xf numFmtId="0" fontId="30" fillId="0" borderId="23" xfId="59" applyFont="1" applyFill="1" applyBorder="1" applyAlignment="1" applyProtection="1">
      <alignment horizontal="center" vertical="center" wrapText="1"/>
    </xf>
    <xf numFmtId="0" fontId="30" fillId="39" borderId="46" xfId="59" applyFont="1" applyFill="1" applyBorder="1" applyAlignment="1" applyProtection="1">
      <alignment horizontal="center" vertical="center" wrapText="1"/>
    </xf>
    <xf numFmtId="0" fontId="30" fillId="39" borderId="21" xfId="59" applyFont="1" applyFill="1" applyBorder="1" applyAlignment="1" applyProtection="1">
      <alignment horizontal="center" vertical="center" wrapText="1"/>
    </xf>
    <xf numFmtId="0" fontId="30" fillId="39" borderId="47" xfId="59" applyFont="1" applyFill="1" applyBorder="1" applyAlignment="1" applyProtection="1">
      <alignment horizontal="center" vertical="center" wrapText="1"/>
    </xf>
    <xf numFmtId="0" fontId="33" fillId="39" borderId="46" xfId="59" applyFont="1" applyFill="1" applyBorder="1" applyAlignment="1" applyProtection="1">
      <alignment horizontal="center" vertical="center" wrapText="1"/>
    </xf>
    <xf numFmtId="0" fontId="33" fillId="39" borderId="51" xfId="59" applyFont="1" applyFill="1" applyBorder="1" applyAlignment="1" applyProtection="1">
      <alignment horizontal="center" vertical="center" wrapText="1"/>
    </xf>
    <xf numFmtId="0" fontId="33" fillId="39" borderId="21" xfId="59" applyFont="1" applyFill="1" applyBorder="1" applyAlignment="1" applyProtection="1">
      <alignment horizontal="center" vertical="center" wrapText="1"/>
    </xf>
    <xf numFmtId="171" fontId="33" fillId="39" borderId="54" xfId="59" applyNumberFormat="1" applyFont="1" applyFill="1" applyBorder="1" applyAlignment="1">
      <alignment horizontal="center" vertical="center"/>
    </xf>
    <xf numFmtId="171" fontId="33" fillId="39" borderId="29" xfId="59" applyNumberFormat="1" applyFont="1" applyFill="1" applyBorder="1" applyAlignment="1">
      <alignment horizontal="center" vertical="center"/>
    </xf>
    <xf numFmtId="171" fontId="33" fillId="39" borderId="28" xfId="59" applyNumberFormat="1" applyFont="1" applyFill="1" applyBorder="1" applyAlignment="1">
      <alignment horizontal="center" vertical="center"/>
    </xf>
    <xf numFmtId="0" fontId="43" fillId="0" borderId="22" xfId="59" applyFont="1" applyBorder="1" applyAlignment="1" applyProtection="1">
      <alignment horizontal="left" vertical="center" wrapText="1"/>
    </xf>
    <xf numFmtId="0" fontId="42" fillId="0" borderId="0" xfId="59" applyFont="1" applyBorder="1" applyAlignment="1">
      <alignment horizontal="center" vertical="center" wrapText="1"/>
    </xf>
    <xf numFmtId="42" fontId="37" fillId="0" borderId="12" xfId="22" applyNumberFormat="1" applyFont="1" applyFill="1" applyBorder="1" applyAlignment="1">
      <alignment horizontal="center" vertical="center"/>
    </xf>
    <xf numFmtId="42" fontId="37" fillId="0" borderId="14" xfId="22" applyNumberFormat="1" applyFont="1" applyFill="1" applyBorder="1" applyAlignment="1">
      <alignment horizontal="center" vertical="center"/>
    </xf>
    <xf numFmtId="0" fontId="33" fillId="39" borderId="30" xfId="59" applyFont="1" applyFill="1" applyBorder="1" applyAlignment="1" applyProtection="1">
      <alignment horizontal="center" vertical="center" wrapText="1"/>
    </xf>
    <xf numFmtId="0" fontId="33" fillId="39" borderId="29" xfId="59" applyFont="1" applyFill="1" applyBorder="1" applyAlignment="1" applyProtection="1">
      <alignment horizontal="center" vertical="center" wrapText="1"/>
    </xf>
    <xf numFmtId="0" fontId="33" fillId="39" borderId="28" xfId="59" applyFont="1" applyFill="1" applyBorder="1" applyAlignment="1" applyProtection="1">
      <alignment horizontal="center" vertical="center" wrapText="1"/>
    </xf>
    <xf numFmtId="0" fontId="33" fillId="39" borderId="26" xfId="59" applyFont="1" applyFill="1" applyBorder="1" applyAlignment="1" applyProtection="1">
      <alignment horizontal="center" vertical="center" wrapText="1"/>
    </xf>
    <xf numFmtId="0" fontId="33" fillId="39" borderId="31" xfId="59" applyFont="1" applyFill="1" applyBorder="1" applyAlignment="1" applyProtection="1">
      <alignment horizontal="center" vertical="center" wrapText="1"/>
    </xf>
    <xf numFmtId="0" fontId="33" fillId="39" borderId="33" xfId="59" applyFont="1" applyFill="1" applyBorder="1" applyAlignment="1" applyProtection="1">
      <alignment horizontal="center" vertical="center" wrapText="1"/>
    </xf>
    <xf numFmtId="2" fontId="37" fillId="0" borderId="12" xfId="0" applyNumberFormat="1" applyFont="1" applyFill="1" applyBorder="1" applyAlignment="1">
      <alignment horizontal="center" vertical="center"/>
    </xf>
    <xf numFmtId="2" fontId="37" fillId="0" borderId="14" xfId="0" applyNumberFormat="1" applyFont="1" applyFill="1" applyBorder="1" applyAlignment="1">
      <alignment horizontal="center" vertical="center"/>
    </xf>
    <xf numFmtId="0" fontId="39" fillId="39" borderId="53" xfId="59" applyFont="1" applyFill="1" applyBorder="1" applyAlignment="1">
      <alignment horizontal="left" vertical="center" wrapText="1"/>
    </xf>
    <xf numFmtId="0" fontId="33" fillId="39" borderId="54" xfId="59" applyFont="1" applyFill="1" applyBorder="1" applyAlignment="1" applyProtection="1">
      <alignment horizontal="center" vertical="center" wrapText="1"/>
    </xf>
    <xf numFmtId="0" fontId="33" fillId="39" borderId="55" xfId="59" applyFont="1" applyFill="1" applyBorder="1" applyAlignment="1" applyProtection="1">
      <alignment horizontal="center" vertical="center" wrapText="1"/>
    </xf>
    <xf numFmtId="0" fontId="35" fillId="0" borderId="46" xfId="59" applyFont="1" applyBorder="1" applyAlignment="1" applyProtection="1">
      <alignment horizontal="left" vertical="center" wrapText="1"/>
    </xf>
    <xf numFmtId="0" fontId="35" fillId="0" borderId="47" xfId="59" applyFont="1" applyBorder="1" applyAlignment="1" applyProtection="1">
      <alignment horizontal="left" vertical="center" wrapText="1"/>
    </xf>
    <xf numFmtId="0" fontId="35" fillId="0" borderId="18" xfId="59" applyFont="1" applyBorder="1" applyAlignment="1" applyProtection="1">
      <alignment horizontal="left" vertical="center" wrapText="1"/>
    </xf>
    <xf numFmtId="0" fontId="35" fillId="0" borderId="23" xfId="59" applyFont="1" applyBorder="1" applyAlignment="1" applyProtection="1">
      <alignment horizontal="left" vertical="center" wrapText="1"/>
    </xf>
    <xf numFmtId="0" fontId="35" fillId="0" borderId="48" xfId="59" applyFont="1" applyBorder="1" applyAlignment="1" applyProtection="1">
      <alignment horizontal="left" vertical="center" wrapText="1"/>
    </xf>
    <xf numFmtId="0" fontId="35" fillId="0" borderId="25" xfId="59" applyFont="1" applyBorder="1" applyAlignment="1" applyProtection="1">
      <alignment horizontal="left" vertical="center" wrapText="1"/>
    </xf>
    <xf numFmtId="0" fontId="39" fillId="39" borderId="53" xfId="59" applyFont="1" applyFill="1" applyBorder="1" applyAlignment="1">
      <alignment horizontal="center" vertical="center" wrapText="1"/>
    </xf>
    <xf numFmtId="171" fontId="33" fillId="0" borderId="43" xfId="59" applyNumberFormat="1" applyFont="1" applyFill="1" applyBorder="1" applyAlignment="1" applyProtection="1">
      <alignment horizontal="center" vertical="center" wrapText="1"/>
    </xf>
    <xf numFmtId="171" fontId="33" fillId="0" borderId="44" xfId="59" applyNumberFormat="1" applyFont="1" applyFill="1" applyBorder="1" applyAlignment="1" applyProtection="1">
      <alignment horizontal="center" vertical="center" wrapText="1"/>
    </xf>
    <xf numFmtId="171" fontId="33" fillId="0" borderId="19" xfId="59" applyNumberFormat="1" applyFont="1" applyFill="1" applyBorder="1" applyAlignment="1" applyProtection="1">
      <alignment horizontal="center" vertical="center" wrapText="1"/>
    </xf>
    <xf numFmtId="0" fontId="34" fillId="0" borderId="22" xfId="59" applyFont="1" applyBorder="1" applyAlignment="1" applyProtection="1">
      <alignment horizontal="center" vertical="center" wrapText="1"/>
    </xf>
    <xf numFmtId="0" fontId="34" fillId="0" borderId="0" xfId="59" applyFont="1" applyBorder="1" applyAlignment="1" applyProtection="1">
      <alignment horizontal="center" vertical="center" wrapText="1"/>
    </xf>
    <xf numFmtId="0" fontId="34" fillId="0" borderId="23" xfId="59" applyFont="1" applyBorder="1" applyAlignment="1" applyProtection="1">
      <alignment horizontal="center" vertical="center" wrapText="1"/>
    </xf>
    <xf numFmtId="0" fontId="43" fillId="0" borderId="0" xfId="59" applyFont="1" applyBorder="1" applyAlignment="1" applyProtection="1">
      <alignment horizontal="center" vertical="center" wrapText="1"/>
    </xf>
    <xf numFmtId="0" fontId="43" fillId="0" borderId="23" xfId="59" applyFont="1" applyBorder="1" applyAlignment="1" applyProtection="1">
      <alignment horizontal="center" vertical="center" wrapText="1"/>
    </xf>
    <xf numFmtId="2" fontId="37" fillId="40" borderId="16" xfId="0" applyNumberFormat="1" applyFont="1" applyFill="1" applyBorder="1" applyAlignment="1">
      <alignment horizontal="center" vertical="center"/>
    </xf>
    <xf numFmtId="0" fontId="39" fillId="39" borderId="16" xfId="59" applyFont="1" applyFill="1" applyBorder="1" applyAlignment="1">
      <alignment horizontal="left" vertical="center" wrapText="1"/>
    </xf>
    <xf numFmtId="0" fontId="39" fillId="39" borderId="16" xfId="59" applyFont="1" applyFill="1" applyBorder="1" applyAlignment="1">
      <alignment horizontal="center" vertical="center" wrapText="1"/>
    </xf>
    <xf numFmtId="0" fontId="42" fillId="0" borderId="52" xfId="59" applyFont="1" applyBorder="1" applyAlignment="1">
      <alignment horizontal="right"/>
    </xf>
    <xf numFmtId="0" fontId="42" fillId="0" borderId="53" xfId="59" applyFont="1" applyBorder="1" applyAlignment="1">
      <alignment horizontal="right"/>
    </xf>
    <xf numFmtId="170" fontId="28" fillId="0" borderId="60" xfId="21" applyNumberFormat="1" applyFont="1" applyBorder="1" applyAlignment="1">
      <alignment horizontal="center"/>
    </xf>
    <xf numFmtId="170" fontId="28" fillId="0" borderId="61" xfId="21" applyNumberFormat="1" applyFont="1" applyBorder="1" applyAlignment="1">
      <alignment horizontal="center"/>
    </xf>
    <xf numFmtId="170" fontId="28" fillId="0" borderId="11" xfId="21" applyNumberFormat="1" applyFont="1" applyBorder="1" applyAlignment="1">
      <alignment horizontal="center"/>
    </xf>
    <xf numFmtId="170" fontId="28" fillId="0" borderId="36" xfId="21" applyNumberFormat="1" applyFont="1" applyBorder="1" applyAlignment="1">
      <alignment horizontal="center"/>
    </xf>
    <xf numFmtId="170" fontId="28" fillId="0" borderId="63" xfId="21" applyNumberFormat="1" applyFont="1" applyBorder="1" applyAlignment="1">
      <alignment horizontal="center"/>
    </xf>
    <xf numFmtId="170" fontId="28" fillId="0" borderId="64" xfId="21" applyNumberFormat="1" applyFont="1" applyBorder="1" applyAlignment="1">
      <alignment horizontal="center"/>
    </xf>
    <xf numFmtId="170" fontId="28" fillId="41" borderId="53" xfId="21" applyNumberFormat="1" applyFont="1" applyFill="1" applyBorder="1" applyAlignment="1">
      <alignment horizontal="center"/>
    </xf>
    <xf numFmtId="170" fontId="28" fillId="41" borderId="65" xfId="21" applyNumberFormat="1" applyFont="1" applyFill="1" applyBorder="1" applyAlignment="1">
      <alignment horizontal="center"/>
    </xf>
    <xf numFmtId="171" fontId="41" fillId="39" borderId="20" xfId="59" applyNumberFormat="1" applyFont="1" applyFill="1" applyBorder="1" applyAlignment="1">
      <alignment horizontal="right" vertical="center"/>
    </xf>
    <xf numFmtId="171" fontId="41" fillId="39" borderId="21" xfId="59" applyNumberFormat="1" applyFont="1" applyFill="1" applyBorder="1" applyAlignment="1">
      <alignment horizontal="right" vertical="center"/>
    </xf>
    <xf numFmtId="171" fontId="41" fillId="39" borderId="47" xfId="59" applyNumberFormat="1" applyFont="1" applyFill="1" applyBorder="1" applyAlignment="1">
      <alignment horizontal="right" vertical="center"/>
    </xf>
    <xf numFmtId="0" fontId="42" fillId="0" borderId="59" xfId="59" applyFont="1" applyBorder="1" applyAlignment="1">
      <alignment horizontal="right"/>
    </xf>
    <xf numFmtId="0" fontId="42" fillId="0" borderId="60" xfId="59" applyFont="1" applyBorder="1" applyAlignment="1">
      <alignment horizontal="right"/>
    </xf>
    <xf numFmtId="0" fontId="42" fillId="0" borderId="35" xfId="59" applyFont="1" applyBorder="1" applyAlignment="1">
      <alignment horizontal="right"/>
    </xf>
    <xf numFmtId="0" fontId="42" fillId="0" borderId="11" xfId="59" applyFont="1" applyBorder="1" applyAlignment="1">
      <alignment horizontal="right"/>
    </xf>
    <xf numFmtId="168" fontId="41" fillId="39" borderId="20" xfId="59" applyNumberFormat="1" applyFont="1" applyFill="1" applyBorder="1" applyAlignment="1">
      <alignment horizontal="right" vertical="center"/>
    </xf>
    <xf numFmtId="168" fontId="41" fillId="39" borderId="21" xfId="59" applyNumberFormat="1" applyFont="1" applyFill="1" applyBorder="1" applyAlignment="1">
      <alignment horizontal="right" vertical="center"/>
    </xf>
    <xf numFmtId="168" fontId="41" fillId="39" borderId="47" xfId="59" applyNumberFormat="1" applyFont="1" applyFill="1" applyBorder="1" applyAlignment="1">
      <alignment horizontal="right" vertical="center"/>
    </xf>
    <xf numFmtId="0" fontId="31" fillId="0" borderId="20" xfId="59" applyFont="1" applyBorder="1" applyAlignment="1" applyProtection="1">
      <alignment horizontal="center" vertical="center" wrapText="1"/>
    </xf>
    <xf numFmtId="0" fontId="31" fillId="0" borderId="21" xfId="59" applyFont="1" applyBorder="1" applyAlignment="1" applyProtection="1">
      <alignment horizontal="center" vertical="center" wrapText="1"/>
    </xf>
    <xf numFmtId="0" fontId="31" fillId="0" borderId="51" xfId="59" applyFont="1" applyBorder="1" applyAlignment="1" applyProtection="1">
      <alignment horizontal="center" vertical="center" wrapText="1"/>
    </xf>
    <xf numFmtId="0" fontId="31" fillId="0" borderId="22" xfId="59" applyFont="1" applyBorder="1" applyAlignment="1" applyProtection="1">
      <alignment horizontal="center" vertical="center" wrapText="1"/>
    </xf>
    <xf numFmtId="0" fontId="31" fillId="0" borderId="0" xfId="59" applyFont="1" applyBorder="1" applyAlignment="1" applyProtection="1">
      <alignment horizontal="center" vertical="center" wrapText="1"/>
    </xf>
    <xf numFmtId="0" fontId="31" fillId="0" borderId="19" xfId="59" applyFont="1" applyBorder="1" applyAlignment="1" applyProtection="1">
      <alignment horizontal="center" vertical="center" wrapText="1"/>
    </xf>
    <xf numFmtId="0" fontId="31" fillId="0" borderId="24" xfId="59" applyFont="1" applyBorder="1" applyAlignment="1" applyProtection="1">
      <alignment horizontal="center" vertical="center" wrapText="1"/>
    </xf>
    <xf numFmtId="0" fontId="31" fillId="0" borderId="15" xfId="59" applyFont="1" applyBorder="1" applyAlignment="1" applyProtection="1">
      <alignment horizontal="center" vertical="center" wrapText="1"/>
    </xf>
    <xf numFmtId="0" fontId="31" fillId="0" borderId="49" xfId="59" applyFont="1" applyBorder="1" applyAlignment="1" applyProtection="1">
      <alignment horizontal="center" vertical="center" wrapText="1"/>
    </xf>
    <xf numFmtId="0" fontId="28" fillId="0" borderId="38" xfId="59" applyFont="1" applyBorder="1" applyAlignment="1">
      <alignment horizontal="center"/>
    </xf>
    <xf numFmtId="0" fontId="28" fillId="0" borderId="27" xfId="59" applyFont="1" applyBorder="1" applyAlignment="1">
      <alignment horizontal="center"/>
    </xf>
    <xf numFmtId="0" fontId="28" fillId="0" borderId="42" xfId="59" applyFont="1" applyBorder="1" applyAlignment="1">
      <alignment horizontal="center"/>
    </xf>
    <xf numFmtId="168" fontId="40" fillId="0" borderId="18" xfId="59" applyNumberFormat="1" applyFont="1" applyBorder="1" applyAlignment="1">
      <alignment horizontal="center" vertical="center"/>
    </xf>
    <xf numFmtId="168" fontId="40" fillId="0" borderId="0" xfId="59" applyNumberFormat="1" applyFont="1" applyBorder="1" applyAlignment="1">
      <alignment horizontal="center" vertical="center"/>
    </xf>
    <xf numFmtId="0" fontId="36" fillId="0" borderId="0" xfId="59" applyFont="1" applyBorder="1" applyAlignment="1">
      <alignment horizontal="center"/>
    </xf>
    <xf numFmtId="0" fontId="36" fillId="0" borderId="19" xfId="59" applyFont="1" applyBorder="1" applyAlignment="1">
      <alignment horizontal="center"/>
    </xf>
    <xf numFmtId="0" fontId="28" fillId="0" borderId="0" xfId="59" applyFont="1" applyBorder="1" applyAlignment="1">
      <alignment horizontal="center"/>
    </xf>
    <xf numFmtId="0" fontId="28" fillId="0" borderId="19" xfId="59" applyFont="1" applyBorder="1" applyAlignment="1">
      <alignment horizontal="center"/>
    </xf>
    <xf numFmtId="0" fontId="33" fillId="0" borderId="43" xfId="59" applyFont="1" applyFill="1" applyBorder="1" applyAlignment="1" applyProtection="1">
      <alignment horizontal="center" vertical="center" wrapText="1"/>
    </xf>
    <xf numFmtId="0" fontId="33" fillId="0" borderId="44" xfId="59" applyFont="1" applyFill="1" applyBorder="1" applyAlignment="1" applyProtection="1">
      <alignment horizontal="center" vertical="center" wrapText="1"/>
    </xf>
    <xf numFmtId="171" fontId="33" fillId="39" borderId="12" xfId="59" applyNumberFormat="1" applyFont="1" applyFill="1" applyBorder="1" applyAlignment="1">
      <alignment horizontal="center" vertical="center"/>
    </xf>
    <xf numFmtId="171" fontId="33" fillId="39" borderId="13" xfId="59" applyNumberFormat="1" applyFont="1" applyFill="1" applyBorder="1" applyAlignment="1">
      <alignment horizontal="center" vertical="center"/>
    </xf>
    <xf numFmtId="171" fontId="33" fillId="39" borderId="34" xfId="59" applyNumberFormat="1" applyFont="1" applyFill="1" applyBorder="1" applyAlignment="1">
      <alignment horizontal="center" vertical="center"/>
    </xf>
    <xf numFmtId="171" fontId="41" fillId="39" borderId="38" xfId="59" applyNumberFormat="1" applyFont="1" applyFill="1" applyBorder="1" applyAlignment="1">
      <alignment horizontal="right" vertical="center"/>
    </xf>
    <xf numFmtId="171" fontId="41" fillId="39" borderId="27" xfId="59" applyNumberFormat="1" applyFont="1" applyFill="1" applyBorder="1" applyAlignment="1">
      <alignment horizontal="right" vertical="center"/>
    </xf>
    <xf numFmtId="171" fontId="41" fillId="39" borderId="39" xfId="59" applyNumberFormat="1" applyFont="1" applyFill="1" applyBorder="1" applyAlignment="1">
      <alignment horizontal="right" vertical="center"/>
    </xf>
    <xf numFmtId="0" fontId="42" fillId="0" borderId="62" xfId="59" applyFont="1" applyBorder="1" applyAlignment="1">
      <alignment horizontal="right"/>
    </xf>
    <xf numFmtId="0" fontId="42" fillId="0" borderId="63" xfId="59" applyFont="1" applyBorder="1" applyAlignment="1">
      <alignment horizontal="right"/>
    </xf>
    <xf numFmtId="170" fontId="38" fillId="0" borderId="48" xfId="22" applyNumberFormat="1" applyFont="1" applyFill="1" applyBorder="1" applyAlignment="1" applyProtection="1">
      <alignment horizontal="center" vertical="center" wrapText="1"/>
    </xf>
    <xf numFmtId="170" fontId="38" fillId="0" borderId="49" xfId="22" applyNumberFormat="1" applyFont="1" applyFill="1" applyBorder="1" applyAlignment="1" applyProtection="1">
      <alignment horizontal="center" vertical="center" wrapText="1"/>
    </xf>
    <xf numFmtId="2" fontId="37" fillId="0" borderId="32" xfId="0" applyNumberFormat="1" applyFont="1" applyFill="1" applyBorder="1" applyAlignment="1">
      <alignment horizontal="center" vertical="center" wrapText="1"/>
    </xf>
    <xf numFmtId="171" fontId="33" fillId="0" borderId="46" xfId="59" applyNumberFormat="1" applyFont="1" applyFill="1" applyBorder="1" applyAlignment="1" applyProtection="1">
      <alignment horizontal="center" vertical="center"/>
    </xf>
    <xf numFmtId="171" fontId="33" fillId="0" borderId="21" xfId="59" applyNumberFormat="1" applyFont="1" applyFill="1" applyBorder="1" applyAlignment="1" applyProtection="1">
      <alignment horizontal="center" vertical="center"/>
    </xf>
    <xf numFmtId="171" fontId="33" fillId="0" borderId="47" xfId="59" applyNumberFormat="1" applyFont="1" applyFill="1" applyBorder="1" applyAlignment="1" applyProtection="1">
      <alignment horizontal="center" vertical="center"/>
    </xf>
    <xf numFmtId="171" fontId="33" fillId="0" borderId="41" xfId="59" applyNumberFormat="1" applyFont="1" applyFill="1" applyBorder="1" applyAlignment="1" applyProtection="1">
      <alignment horizontal="center" vertical="center"/>
    </xf>
    <xf numFmtId="171" fontId="33" fillId="0" borderId="27" xfId="59" applyNumberFormat="1" applyFont="1" applyFill="1" applyBorder="1" applyAlignment="1" applyProtection="1">
      <alignment horizontal="center" vertical="center"/>
    </xf>
    <xf numFmtId="171" fontId="33" fillId="0" borderId="39" xfId="59" applyNumberFormat="1" applyFont="1" applyFill="1" applyBorder="1" applyAlignment="1" applyProtection="1">
      <alignment horizontal="center" vertical="center"/>
    </xf>
    <xf numFmtId="171" fontId="33" fillId="0" borderId="46" xfId="59" applyNumberFormat="1" applyFont="1" applyFill="1" applyBorder="1" applyAlignment="1" applyProtection="1">
      <alignment horizontal="center" vertical="center" wrapText="1"/>
    </xf>
    <xf numFmtId="171" fontId="33" fillId="0" borderId="21" xfId="59" applyNumberFormat="1" applyFont="1" applyFill="1" applyBorder="1" applyAlignment="1" applyProtection="1">
      <alignment horizontal="center" vertical="center" wrapText="1"/>
    </xf>
    <xf numFmtId="171" fontId="33" fillId="0" borderId="41" xfId="59" applyNumberFormat="1" applyFont="1" applyFill="1" applyBorder="1" applyAlignment="1" applyProtection="1">
      <alignment horizontal="center" vertical="center" wrapText="1"/>
    </xf>
    <xf numFmtId="171" fontId="33" fillId="0" borderId="27" xfId="59" applyNumberFormat="1" applyFont="1" applyFill="1" applyBorder="1" applyAlignment="1" applyProtection="1">
      <alignment horizontal="center" vertical="center" wrapText="1"/>
    </xf>
    <xf numFmtId="171" fontId="33" fillId="40" borderId="46" xfId="59" applyNumberFormat="1" applyFont="1" applyFill="1" applyBorder="1" applyAlignment="1">
      <alignment horizontal="center" vertical="center"/>
    </xf>
    <xf numFmtId="171" fontId="33" fillId="40" borderId="21" xfId="59" applyNumberFormat="1" applyFont="1" applyFill="1" applyBorder="1" applyAlignment="1">
      <alignment horizontal="center" vertical="center"/>
    </xf>
    <xf numFmtId="171" fontId="33" fillId="40" borderId="47" xfId="59" applyNumberFormat="1" applyFont="1" applyFill="1" applyBorder="1" applyAlignment="1">
      <alignment horizontal="center" vertical="center"/>
    </xf>
    <xf numFmtId="171" fontId="33" fillId="40" borderId="41" xfId="59" applyNumberFormat="1" applyFont="1" applyFill="1" applyBorder="1" applyAlignment="1">
      <alignment horizontal="center" vertical="center"/>
    </xf>
    <xf numFmtId="171" fontId="33" fillId="40" borderId="27" xfId="59" applyNumberFormat="1" applyFont="1" applyFill="1" applyBorder="1" applyAlignment="1">
      <alignment horizontal="center" vertical="center"/>
    </xf>
    <xf numFmtId="171" fontId="33" fillId="40" borderId="39" xfId="59" applyNumberFormat="1" applyFont="1" applyFill="1" applyBorder="1" applyAlignment="1">
      <alignment horizontal="center" vertical="center"/>
    </xf>
    <xf numFmtId="0" fontId="39" fillId="39" borderId="54" xfId="59" applyFont="1" applyFill="1" applyBorder="1" applyAlignment="1">
      <alignment horizontal="center" vertical="center" wrapText="1"/>
    </xf>
    <xf numFmtId="171" fontId="33" fillId="39" borderId="30" xfId="59" applyNumberFormat="1" applyFont="1" applyFill="1" applyBorder="1" applyAlignment="1">
      <alignment horizontal="center" vertical="center"/>
    </xf>
    <xf numFmtId="2" fontId="37" fillId="0" borderId="16" xfId="0" applyNumberFormat="1" applyFont="1" applyFill="1" applyBorder="1" applyAlignment="1">
      <alignment horizontal="center" vertical="center" wrapText="1"/>
    </xf>
    <xf numFmtId="171" fontId="33" fillId="40" borderId="48" xfId="59" applyNumberFormat="1" applyFont="1" applyFill="1" applyBorder="1" applyAlignment="1">
      <alignment horizontal="center" vertical="center"/>
    </xf>
    <xf numFmtId="171" fontId="33" fillId="40" borderId="15" xfId="59" applyNumberFormat="1" applyFont="1" applyFill="1" applyBorder="1" applyAlignment="1">
      <alignment horizontal="center" vertical="center"/>
    </xf>
    <xf numFmtId="171" fontId="33" fillId="40" borderId="25" xfId="59" applyNumberFormat="1" applyFont="1" applyFill="1" applyBorder="1" applyAlignment="1">
      <alignment horizontal="center" vertical="center"/>
    </xf>
    <xf numFmtId="0" fontId="33" fillId="39" borderId="0" xfId="59" applyFont="1" applyFill="1" applyBorder="1" applyAlignment="1" applyProtection="1">
      <alignment horizontal="center" vertical="center" wrapText="1"/>
    </xf>
    <xf numFmtId="0" fontId="33" fillId="39" borderId="22" xfId="59" applyFont="1" applyFill="1" applyBorder="1" applyAlignment="1" applyProtection="1">
      <alignment horizontal="center" vertical="center" wrapText="1"/>
    </xf>
    <xf numFmtId="0" fontId="33" fillId="39" borderId="23" xfId="59" applyFont="1" applyFill="1" applyBorder="1" applyAlignment="1" applyProtection="1">
      <alignment horizontal="center" vertical="center" wrapText="1"/>
    </xf>
    <xf numFmtId="0" fontId="30" fillId="0" borderId="24" xfId="59" applyFont="1" applyFill="1" applyBorder="1" applyAlignment="1" applyProtection="1">
      <alignment horizontal="center" vertical="center" wrapText="1"/>
    </xf>
    <xf numFmtId="0" fontId="30" fillId="0" borderId="15" xfId="59" applyFont="1" applyFill="1" applyBorder="1" applyAlignment="1" applyProtection="1">
      <alignment horizontal="center" vertical="center" wrapText="1"/>
    </xf>
    <xf numFmtId="0" fontId="30" fillId="0" borderId="25" xfId="59" applyFont="1" applyFill="1" applyBorder="1" applyAlignment="1" applyProtection="1">
      <alignment horizontal="center" vertical="center" wrapText="1"/>
    </xf>
    <xf numFmtId="0" fontId="33" fillId="39" borderId="35" xfId="59" applyFont="1" applyFill="1" applyBorder="1" applyAlignment="1" applyProtection="1">
      <alignment horizontal="center" vertical="center" wrapText="1"/>
    </xf>
    <xf numFmtId="0" fontId="33" fillId="39" borderId="12" xfId="59" applyFont="1" applyFill="1" applyBorder="1" applyAlignment="1" applyProtection="1">
      <alignment horizontal="center" vertical="center" wrapText="1"/>
    </xf>
    <xf numFmtId="0" fontId="33" fillId="39" borderId="13" xfId="59" applyFont="1" applyFill="1" applyBorder="1" applyAlignment="1" applyProtection="1">
      <alignment horizontal="center" vertical="center" wrapText="1"/>
    </xf>
    <xf numFmtId="0" fontId="33" fillId="39" borderId="14" xfId="59" applyFont="1" applyFill="1" applyBorder="1" applyAlignment="1" applyProtection="1">
      <alignment horizontal="center" vertical="center" wrapText="1"/>
    </xf>
    <xf numFmtId="0" fontId="33" fillId="39" borderId="11" xfId="59" applyFont="1" applyFill="1" applyBorder="1" applyAlignment="1" applyProtection="1">
      <alignment horizontal="center" vertical="center" wrapText="1"/>
    </xf>
    <xf numFmtId="0" fontId="30" fillId="39" borderId="40" xfId="59" applyFont="1" applyFill="1" applyBorder="1" applyAlignment="1" applyProtection="1">
      <alignment horizontal="center" vertical="center" wrapText="1"/>
    </xf>
    <xf numFmtId="0" fontId="30" fillId="39" borderId="31" xfId="59" applyFont="1" applyFill="1" applyBorder="1" applyAlignment="1" applyProtection="1">
      <alignment horizontal="center" vertical="center" wrapText="1"/>
    </xf>
    <xf numFmtId="0" fontId="30" fillId="39" borderId="33" xfId="59" applyFont="1" applyFill="1" applyBorder="1" applyAlignment="1" applyProtection="1">
      <alignment horizontal="center" vertical="center" wrapText="1"/>
    </xf>
    <xf numFmtId="0" fontId="39" fillId="39" borderId="32" xfId="59" applyFont="1" applyFill="1" applyBorder="1" applyAlignment="1">
      <alignment horizontal="left" vertical="center" wrapText="1"/>
    </xf>
    <xf numFmtId="0" fontId="33" fillId="0" borderId="32" xfId="59" applyFont="1" applyFill="1" applyBorder="1" applyAlignment="1" applyProtection="1">
      <alignment horizontal="center" vertical="center" wrapText="1"/>
    </xf>
    <xf numFmtId="0" fontId="33" fillId="0" borderId="66" xfId="59" applyFont="1" applyFill="1" applyBorder="1" applyAlignment="1" applyProtection="1">
      <alignment horizontal="center" vertical="center" wrapText="1"/>
    </xf>
    <xf numFmtId="0" fontId="33" fillId="0" borderId="11" xfId="59" applyFont="1" applyFill="1" applyBorder="1" applyAlignment="1" applyProtection="1">
      <alignment horizontal="center" vertical="center" wrapText="1"/>
    </xf>
    <xf numFmtId="170" fontId="38" fillId="0" borderId="12" xfId="22" applyNumberFormat="1" applyFont="1" applyFill="1" applyBorder="1" applyAlignment="1" applyProtection="1">
      <alignment horizontal="center" vertical="center" wrapText="1"/>
    </xf>
    <xf numFmtId="170" fontId="38" fillId="0" borderId="14" xfId="22" applyNumberFormat="1" applyFont="1" applyFill="1" applyBorder="1" applyAlignment="1" applyProtection="1">
      <alignment horizontal="center" vertical="center" wrapText="1"/>
    </xf>
    <xf numFmtId="171" fontId="33" fillId="0" borderId="47" xfId="59" applyNumberFormat="1" applyFont="1" applyFill="1" applyBorder="1" applyAlignment="1" applyProtection="1">
      <alignment horizontal="center" vertical="center" wrapText="1"/>
    </xf>
    <xf numFmtId="171" fontId="33" fillId="0" borderId="39" xfId="59" applyNumberFormat="1" applyFont="1" applyFill="1" applyBorder="1" applyAlignment="1" applyProtection="1">
      <alignment horizontal="center" vertical="center" wrapText="1"/>
    </xf>
    <xf numFmtId="0" fontId="0" fillId="40" borderId="0" xfId="0" applyFill="1" applyBorder="1">
      <alignment horizontal="center" vertical="center"/>
    </xf>
    <xf numFmtId="0" fontId="40" fillId="40" borderId="0" xfId="59" applyFont="1" applyFill="1" applyBorder="1" applyAlignment="1">
      <alignment horizontal="center" vertical="center"/>
    </xf>
    <xf numFmtId="0" fontId="40" fillId="40" borderId="0" xfId="59" applyFont="1" applyFill="1" applyBorder="1" applyAlignment="1">
      <alignment vertical="center" wrapText="1"/>
    </xf>
    <xf numFmtId="168" fontId="40" fillId="40" borderId="0" xfId="59" applyNumberFormat="1" applyFont="1" applyFill="1" applyBorder="1" applyAlignment="1">
      <alignment horizontal="center" vertical="center"/>
    </xf>
    <xf numFmtId="0" fontId="40" fillId="40" borderId="0" xfId="59" applyNumberFormat="1" applyFont="1" applyFill="1" applyBorder="1" applyAlignment="1">
      <alignment vertical="center"/>
    </xf>
    <xf numFmtId="0" fontId="33" fillId="40" borderId="0" xfId="59" applyFont="1" applyFill="1" applyBorder="1" applyAlignment="1" applyProtection="1">
      <alignment vertical="center" wrapText="1"/>
    </xf>
    <xf numFmtId="0" fontId="39" fillId="40" borderId="0" xfId="59" applyFont="1" applyFill="1" applyBorder="1" applyAlignment="1">
      <alignment horizontal="center" vertical="center"/>
    </xf>
    <xf numFmtId="0" fontId="39" fillId="40" borderId="0" xfId="59" applyFont="1" applyFill="1" applyBorder="1" applyAlignment="1">
      <alignment horizontal="left" vertical="center" wrapText="1"/>
    </xf>
    <xf numFmtId="0" fontId="39" fillId="40" borderId="0" xfId="59" applyFont="1" applyFill="1" applyBorder="1" applyAlignment="1">
      <alignment horizontal="center" vertical="center" wrapText="1"/>
    </xf>
    <xf numFmtId="0" fontId="39" fillId="40" borderId="0" xfId="59" applyFont="1" applyFill="1" applyBorder="1" applyAlignment="1">
      <alignment horizontal="center" vertical="center" wrapText="1"/>
    </xf>
    <xf numFmtId="0" fontId="40" fillId="0" borderId="11" xfId="59" applyFont="1" applyBorder="1" applyAlignment="1">
      <alignment horizontal="center" vertical="center"/>
    </xf>
    <xf numFmtId="168" fontId="38" fillId="40" borderId="21" xfId="59" applyNumberFormat="1" applyFont="1" applyFill="1" applyBorder="1" applyAlignment="1">
      <alignment horizontal="center" vertical="center"/>
    </xf>
    <xf numFmtId="168" fontId="38" fillId="40" borderId="47" xfId="59" applyNumberFormat="1" applyFont="1" applyFill="1" applyBorder="1" applyAlignment="1">
      <alignment horizontal="center" vertical="center"/>
    </xf>
    <xf numFmtId="168" fontId="38" fillId="40" borderId="0" xfId="59" applyNumberFormat="1" applyFont="1" applyFill="1" applyBorder="1" applyAlignment="1">
      <alignment horizontal="center" vertical="center"/>
    </xf>
    <xf numFmtId="168" fontId="38" fillId="40" borderId="23" xfId="59" applyNumberFormat="1" applyFont="1" applyFill="1" applyBorder="1" applyAlignment="1">
      <alignment horizontal="center" vertical="center"/>
    </xf>
    <xf numFmtId="168" fontId="38" fillId="40" borderId="27" xfId="59" applyNumberFormat="1" applyFont="1" applyFill="1" applyBorder="1" applyAlignment="1">
      <alignment horizontal="center" vertical="center"/>
    </xf>
    <xf numFmtId="168" fontId="38" fillId="40" borderId="39" xfId="59" applyNumberFormat="1" applyFont="1" applyFill="1" applyBorder="1" applyAlignment="1">
      <alignment horizontal="center" vertical="center"/>
    </xf>
    <xf numFmtId="170" fontId="6" fillId="0" borderId="0" xfId="59" applyNumberFormat="1"/>
  </cellXfs>
  <cellStyles count="63">
    <cellStyle name="% completado" xfId="16" xr:uid="{00000000-0005-0000-0000-000000000000}"/>
    <cellStyle name="20% - Énfasis1" xfId="36" builtinId="30" customBuiltin="1"/>
    <cellStyle name="20% - Énfasis2" xfId="40" builtinId="34" customBuiltin="1"/>
    <cellStyle name="20% - Énfasis3" xfId="44" builtinId="38" customBuiltin="1"/>
    <cellStyle name="20% - Énfasis4" xfId="48" builtinId="42" customBuiltin="1"/>
    <cellStyle name="20% - Énfasis5" xfId="52" builtinId="46" customBuiltin="1"/>
    <cellStyle name="20% - Énfasis6" xfId="56" builtinId="50" customBuiltin="1"/>
    <cellStyle name="40% - Énfasis1" xfId="37" builtinId="31" customBuiltin="1"/>
    <cellStyle name="40% - Énfasis2" xfId="41" builtinId="35" customBuiltin="1"/>
    <cellStyle name="40% - Énfasis3" xfId="45" builtinId="39" customBuiltin="1"/>
    <cellStyle name="40% - Énfasis4" xfId="49" builtinId="43" customBuiltin="1"/>
    <cellStyle name="40% - Énfasis5" xfId="53" builtinId="47" customBuiltin="1"/>
    <cellStyle name="40% - Énfasis6" xfId="57" builtinId="51" customBuiltin="1"/>
    <cellStyle name="60% - Énfasis1" xfId="38" builtinId="32" customBuiltin="1"/>
    <cellStyle name="60% - Énfasis2" xfId="42" builtinId="36" customBuiltin="1"/>
    <cellStyle name="60% - Énfasis3" xfId="46" builtinId="40" customBuiltin="1"/>
    <cellStyle name="60% - Énfasis4" xfId="50" builtinId="44" customBuiltin="1"/>
    <cellStyle name="60% - Énfasis5" xfId="54" builtinId="48" customBuiltin="1"/>
    <cellStyle name="60% - Énfasis6" xfId="58" builtinId="52" customBuiltin="1"/>
    <cellStyle name="Actividad" xfId="2" xr:uid="{00000000-0005-0000-0000-000013000000}"/>
    <cellStyle name="Bueno" xfId="24" builtinId="26" customBuiltin="1"/>
    <cellStyle name="Cálculo" xfId="29" builtinId="22" customBuiltin="1"/>
    <cellStyle name="Celda de comprobación" xfId="31" builtinId="23" customBuiltin="1"/>
    <cellStyle name="Celda vinculada" xfId="30" builtinId="24" customBuiltin="1"/>
    <cellStyle name="Control del periodo resaltado" xfId="7" xr:uid="{00000000-0005-0000-0000-000018000000}"/>
    <cellStyle name="Encabezado 1" xfId="1" builtinId="16" customBuiltin="1"/>
    <cellStyle name="Encabezado 4" xfId="11" builtinId="19" customBuiltin="1"/>
    <cellStyle name="Encabezados de los periodos" xfId="3" xr:uid="{00000000-0005-0000-0000-00001A000000}"/>
    <cellStyle name="Encabezados del proyecto" xfId="4" xr:uid="{00000000-0005-0000-0000-00001B000000}"/>
    <cellStyle name="Énfasis1" xfId="35" builtinId="29" customBuiltin="1"/>
    <cellStyle name="Énfasis2" xfId="39" builtinId="33" customBuiltin="1"/>
    <cellStyle name="Énfasis3" xfId="43" builtinId="37" customBuiltin="1"/>
    <cellStyle name="Énfasis4" xfId="47" builtinId="41" customBuiltin="1"/>
    <cellStyle name="Énfasis5" xfId="51" builtinId="45" customBuiltin="1"/>
    <cellStyle name="Énfasis6" xfId="55" builtinId="49" customBuiltin="1"/>
    <cellStyle name="Entrada" xfId="27" builtinId="20" customBuiltin="1"/>
    <cellStyle name="Etiqueta" xfId="5" xr:uid="{00000000-0005-0000-0000-000023000000}"/>
    <cellStyle name="Incorrecto" xfId="25" builtinId="27" customBuiltin="1"/>
    <cellStyle name="Leyenda de la duración real" xfId="15" xr:uid="{00000000-0005-0000-0000-000025000000}"/>
    <cellStyle name="Leyenda de la duración real (fuera del plan)" xfId="17" xr:uid="{00000000-0005-0000-0000-000026000000}"/>
    <cellStyle name="Leyenda del % completado (fuera del plan)" xfId="18" xr:uid="{00000000-0005-0000-0000-000027000000}"/>
    <cellStyle name="Leyenda del plan" xfId="14" xr:uid="{00000000-0005-0000-0000-000028000000}"/>
    <cellStyle name="Millares" xfId="19" builtinId="3" customBuiltin="1"/>
    <cellStyle name="Millares [0]" xfId="20" builtinId="6" customBuiltin="1"/>
    <cellStyle name="Moneda" xfId="21" builtinId="4" customBuiltin="1"/>
    <cellStyle name="Moneda [0]" xfId="22" builtinId="7" customBuiltin="1"/>
    <cellStyle name="Neutral" xfId="26" builtinId="28" customBuiltin="1"/>
    <cellStyle name="Normal" xfId="0" builtinId="0" customBuiltin="1"/>
    <cellStyle name="Normal 2" xfId="59" xr:uid="{00000000-0005-0000-0000-00002F000000}"/>
    <cellStyle name="Normal 2 2" xfId="60" xr:uid="{00000000-0005-0000-0000-000030000000}"/>
    <cellStyle name="Normal 2 3" xfId="61" xr:uid="{00000000-0005-0000-0000-000031000000}"/>
    <cellStyle name="Normal 4" xfId="62" xr:uid="{3946D919-A3C8-4041-8BF9-084E37C7A07D}"/>
    <cellStyle name="Notas" xfId="33" builtinId="10" customBuiltin="1"/>
    <cellStyle name="Porcentaje" xfId="23" builtinId="5" customBuiltin="1"/>
    <cellStyle name="Porcentaje completado" xfId="6" xr:uid="{00000000-0005-0000-0000-000034000000}"/>
    <cellStyle name="Salida" xfId="28" builtinId="21" customBuiltin="1"/>
    <cellStyle name="Texto de advertencia" xfId="32" builtinId="11" customBuiltin="1"/>
    <cellStyle name="Texto explicativo" xfId="12" builtinId="53" customBuiltin="1"/>
    <cellStyle name="Título" xfId="8" builtinId="15" customBuiltin="1"/>
    <cellStyle name="Título 2" xfId="9" builtinId="17" customBuiltin="1"/>
    <cellStyle name="Título 3" xfId="10" builtinId="18" customBuiltin="1"/>
    <cellStyle name="Total" xfId="34" builtinId="25" customBuiltin="1"/>
    <cellStyle name="Valor del periodo" xfId="13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44</xdr:row>
      <xdr:rowOff>38100</xdr:rowOff>
    </xdr:from>
    <xdr:ext cx="914400" cy="0"/>
    <xdr:pic>
      <xdr:nvPicPr>
        <xdr:cNvPr id="2" name="image4.jpg" descr="to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49667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3" name="image4.jpg" descr="to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4" name="image4.jpg" descr="to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5" name="image4.jpg" descr="to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6" name="image4.jpg" descr="top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7" name="image4.jpg" descr="top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8" name="image4.jpg" descr="top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9" name="image4.jpg" descr="top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10" name="image4.jpg" descr="top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1" name="image4.jpg" descr="top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2" name="image4.jpg" descr="to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3" name="image4.jpg" descr="to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14" name="image4.jpg" descr="to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15" name="image4.jpg" descr="to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16" name="image4.jpg" descr="to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7" name="image4.jpg" descr="to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8" name="image4.jpg" descr="top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19" name="image4.jpg" descr="top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20" name="image4.jpg" descr="top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21" name="image4.jpg" descr="top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22" name="image4.jpg" descr="top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23" name="image4.jpg" descr="top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24" name="image4.jpg" descr="top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25" name="image4.jpg" descr="top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26" name="image4.jpg" descr="top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1114425</xdr:colOff>
      <xdr:row>46</xdr:row>
      <xdr:rowOff>0</xdr:rowOff>
    </xdr:from>
    <xdr:ext cx="914400" cy="0"/>
    <xdr:pic>
      <xdr:nvPicPr>
        <xdr:cNvPr id="27" name="image4.jpg" descr="to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590550</xdr:colOff>
      <xdr:row>46</xdr:row>
      <xdr:rowOff>85725</xdr:rowOff>
    </xdr:from>
    <xdr:ext cx="914400" cy="0"/>
    <xdr:pic>
      <xdr:nvPicPr>
        <xdr:cNvPr id="28" name="image4.jpg" descr="to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6181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161925</xdr:colOff>
      <xdr:row>46</xdr:row>
      <xdr:rowOff>142875</xdr:rowOff>
    </xdr:from>
    <xdr:ext cx="933450" cy="0"/>
    <xdr:pic>
      <xdr:nvPicPr>
        <xdr:cNvPr id="29" name="image4.jpg" descr="top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623887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0" name="image4.jpg" descr="top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1" name="image4.jpg" descr="top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32" name="image4.jpg" descr="top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3" name="image4.jpg" descr="top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4" name="image4.jpg" descr="top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35" name="image4.jpg" descr="top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6" name="image4.jpg" descr="top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7" name="image4.jpg" descr="top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38" name="image4.jpg" descr="top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38100</xdr:colOff>
      <xdr:row>46</xdr:row>
      <xdr:rowOff>0</xdr:rowOff>
    </xdr:from>
    <xdr:ext cx="914400" cy="0"/>
    <xdr:pic>
      <xdr:nvPicPr>
        <xdr:cNvPr id="39" name="image4.jpg" descr="top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40" name="image4.jpg" descr="top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41" name="image4.jpg" descr="top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2" name="image4.jpg" descr="top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3" name="image4.jpg" descr="top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4" name="image4.jpg" descr="top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45" name="image4.jpg" descr="top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6" name="image4.jpg" descr="top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7" name="image4.jpg" descr="top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14400" cy="0"/>
    <xdr:pic>
      <xdr:nvPicPr>
        <xdr:cNvPr id="48" name="image4.jpg" descr="top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49" name="image4.jpg" descr="top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50" name="image4.jpg" descr="top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933450" cy="0"/>
    <xdr:pic>
      <xdr:nvPicPr>
        <xdr:cNvPr id="51" name="image4.jpg" descr="top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52" name="image4.jpg" descr="top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53" name="image4.jpg" descr="top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54" name="image4.jpg" descr="top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55" name="image4.jpg" descr="top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56" name="image4.jpg" descr="top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57" name="image4.jpg" descr="top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58" name="image4.jpg" descr="top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59" name="image4.jpg" descr="top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60" name="image4.jpg" descr="top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61" name="image4.jpg" descr="top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62" name="image4.jpg" descr="top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63" name="image4.jpg" descr="top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4</xdr:col>
      <xdr:colOff>149901</xdr:colOff>
      <xdr:row>50</xdr:row>
      <xdr:rowOff>24983</xdr:rowOff>
    </xdr:from>
    <xdr:ext cx="914400" cy="0"/>
    <xdr:pic>
      <xdr:nvPicPr>
        <xdr:cNvPr id="64" name="image4.jpg" descr="top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524" y="13116393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65" name="image4.jpg" descr="top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66" name="image4.jpg" descr="top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67" name="image4.jpg" descr="top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14400" cy="0"/>
    <xdr:pic>
      <xdr:nvPicPr>
        <xdr:cNvPr id="68" name="image4.jpg" descr="top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69" name="image4.jpg" descr="top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70" name="image4.jpg" descr="top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14400" cy="0"/>
    <xdr:pic>
      <xdr:nvPicPr>
        <xdr:cNvPr id="71" name="image4.jpg" descr="top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72" name="image4.jpg" descr="top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73" name="image4.jpg" descr="top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933450" cy="0"/>
    <xdr:pic>
      <xdr:nvPicPr>
        <xdr:cNvPr id="74" name="image4.jpg" descr="top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14400" cy="0"/>
    <xdr:pic>
      <xdr:nvPicPr>
        <xdr:cNvPr id="75" name="image4.jpg" descr="top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76" name="image4.jpg" descr="top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77" name="image4.jpg" descr="top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78" name="image4.jpg" descr="top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14400" cy="0"/>
    <xdr:pic>
      <xdr:nvPicPr>
        <xdr:cNvPr id="79" name="image4.jpg" descr="top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80" name="image4.jpg" descr="top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81" name="image4.jpg" descr="top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14400" cy="0"/>
    <xdr:pic>
      <xdr:nvPicPr>
        <xdr:cNvPr id="82" name="image4.jpg" descr="top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83" name="image4.jpg" descr="top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84" name="image4.jpg" descr="top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33450" cy="0"/>
    <xdr:pic>
      <xdr:nvPicPr>
        <xdr:cNvPr id="85" name="image4.jpg" descr="top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914400" cy="0"/>
    <xdr:pic>
      <xdr:nvPicPr>
        <xdr:cNvPr id="86" name="image4.jpg" descr="top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14400" cy="0"/>
    <xdr:pic>
      <xdr:nvPicPr>
        <xdr:cNvPr id="87" name="image4.jpg" descr="top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88" name="image4.jpg" descr="top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89" name="image4.jpg" descr="top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0" name="image4.jpg" descr="top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14400" cy="0"/>
    <xdr:pic>
      <xdr:nvPicPr>
        <xdr:cNvPr id="91" name="image4.jpg" descr="top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2" name="image4.jpg" descr="top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3" name="image4.jpg" descr="top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14400" cy="0"/>
    <xdr:pic>
      <xdr:nvPicPr>
        <xdr:cNvPr id="94" name="image4.jpg" descr="top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5" name="image4.jpg" descr="top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6" name="image4.jpg" descr="top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33450" cy="0"/>
    <xdr:pic>
      <xdr:nvPicPr>
        <xdr:cNvPr id="97" name="image4.jpg" descr="top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914400" cy="0"/>
    <xdr:pic>
      <xdr:nvPicPr>
        <xdr:cNvPr id="98" name="image4.jpg" descr="top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99" name="image4.jpg" descr="top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0" name="image4.jpg" descr="top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1" name="image4.jpg" descr="top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2" name="image4.jpg" descr="top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103" name="image4.jpg" descr="top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4" name="image4.jpg" descr="top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5" name="image4.jpg" descr="top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106" name="image4.jpg" descr="top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7" name="image4.jpg" descr="top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108" name="image4.jpg" descr="top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914400" cy="0"/>
    <xdr:pic>
      <xdr:nvPicPr>
        <xdr:cNvPr id="109" name="image4.jpg" descr="top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933450" cy="0"/>
    <xdr:pic>
      <xdr:nvPicPr>
        <xdr:cNvPr id="110" name="image4.jpg" descr="top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933450" cy="0"/>
    <xdr:pic>
      <xdr:nvPicPr>
        <xdr:cNvPr id="111" name="image4.jpg" descr="top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14400" cy="0"/>
    <xdr:pic>
      <xdr:nvPicPr>
        <xdr:cNvPr id="113" name="image4.jpg" descr="top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14" name="image4.jpg" descr="top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15" name="image4.jpg" descr="top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16" name="image4.jpg" descr="top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14400" cy="0"/>
    <xdr:pic>
      <xdr:nvPicPr>
        <xdr:cNvPr id="117" name="image4.jpg" descr="top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18" name="image4.jpg" descr="top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19" name="image4.jpg" descr="top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14400" cy="0"/>
    <xdr:pic>
      <xdr:nvPicPr>
        <xdr:cNvPr id="120" name="image4.jpg" descr="top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21" name="image4.jpg" descr="top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22" name="image4.jpg" descr="top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33450" cy="0"/>
    <xdr:pic>
      <xdr:nvPicPr>
        <xdr:cNvPr id="123" name="image4.jpg" descr="top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68</xdr:row>
      <xdr:rowOff>19050</xdr:rowOff>
    </xdr:from>
    <xdr:ext cx="914400" cy="0"/>
    <xdr:pic>
      <xdr:nvPicPr>
        <xdr:cNvPr id="124" name="image4.jpg" descr="top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72</xdr:row>
      <xdr:rowOff>19050</xdr:rowOff>
    </xdr:from>
    <xdr:ext cx="914400" cy="0"/>
    <xdr:pic>
      <xdr:nvPicPr>
        <xdr:cNvPr id="125" name="image4.jpg" descr="top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155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14400" cy="0"/>
    <xdr:pic>
      <xdr:nvPicPr>
        <xdr:cNvPr id="126" name="image4.jpg" descr="top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7697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27" name="image4.jpg" descr="top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28" name="image4.jpg" descr="top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29" name="image4.jpg" descr="top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14400" cy="0"/>
    <xdr:pic>
      <xdr:nvPicPr>
        <xdr:cNvPr id="130" name="image4.jpg" descr="top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31" name="image4.jpg" descr="top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32" name="image4.jpg" descr="top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14400" cy="0"/>
    <xdr:pic>
      <xdr:nvPicPr>
        <xdr:cNvPr id="133" name="image4.jpg" descr="top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34" name="image4.jpg" descr="top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35" name="image4.jpg" descr="top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33450" cy="0"/>
    <xdr:pic>
      <xdr:nvPicPr>
        <xdr:cNvPr id="136" name="image4.jpg" descr="top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72</xdr:row>
      <xdr:rowOff>38100</xdr:rowOff>
    </xdr:from>
    <xdr:ext cx="914400" cy="0"/>
    <xdr:pic>
      <xdr:nvPicPr>
        <xdr:cNvPr id="137" name="image4.jpg" descr="top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38" name="image4.jpg" descr="top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39" name="image4.jpg" descr="top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0" name="image4.jpg" descr="top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1" name="image4.jpg" descr="top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2" name="image4.jpg" descr="top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43" name="image4.jpg" descr="top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4" name="image4.jpg" descr="top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5" name="image4.jpg" descr="top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46" name="image4.jpg" descr="top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7" name="image4.jpg" descr="top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8" name="image4.jpg" descr="top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49" name="image4.jpg" descr="top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50" name="image4.jpg" descr="top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51" name="image4.jpg" descr="top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52" name="image4.jpg" descr="top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53" name="image4.jpg" descr="top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54" name="image4.jpg" descr="top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55" name="image4.jpg" descr="top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56" name="image4.jpg" descr="top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57" name="image4.jpg" descr="top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58" name="image4.jpg" descr="top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59" name="image4.jpg" descr="top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60" name="image4.jpg" descr="top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61" name="image4.jpg" descr="top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33450" cy="0"/>
    <xdr:pic>
      <xdr:nvPicPr>
        <xdr:cNvPr id="162" name="image4.jpg" descr="top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81</xdr:row>
      <xdr:rowOff>38100</xdr:rowOff>
    </xdr:from>
    <xdr:ext cx="914400" cy="0"/>
    <xdr:pic>
      <xdr:nvPicPr>
        <xdr:cNvPr id="163" name="image4.jpg" descr="top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68</xdr:row>
      <xdr:rowOff>0</xdr:rowOff>
    </xdr:from>
    <xdr:ext cx="933450" cy="0"/>
    <xdr:pic>
      <xdr:nvPicPr>
        <xdr:cNvPr id="164" name="image4.jpg" descr="top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68</xdr:row>
      <xdr:rowOff>0</xdr:rowOff>
    </xdr:from>
    <xdr:ext cx="933450" cy="0"/>
    <xdr:pic>
      <xdr:nvPicPr>
        <xdr:cNvPr id="165" name="image4.jpg" descr="top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68</xdr:row>
      <xdr:rowOff>19050</xdr:rowOff>
    </xdr:from>
    <xdr:ext cx="933450" cy="0"/>
    <xdr:pic>
      <xdr:nvPicPr>
        <xdr:cNvPr id="166" name="image4.jpg" descr="top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72</xdr:row>
      <xdr:rowOff>38100</xdr:rowOff>
    </xdr:from>
    <xdr:ext cx="933450" cy="0"/>
    <xdr:pic>
      <xdr:nvPicPr>
        <xdr:cNvPr id="169" name="image4.jpg" descr="top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11</xdr:col>
      <xdr:colOff>833665</xdr:colOff>
      <xdr:row>73</xdr:row>
      <xdr:rowOff>171903</xdr:rowOff>
    </xdr:from>
    <xdr:ext cx="933450" cy="0"/>
    <xdr:pic>
      <xdr:nvPicPr>
        <xdr:cNvPr id="170" name="image4.jpg" descr="top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7236" y="229502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68</xdr:row>
      <xdr:rowOff>19050</xdr:rowOff>
    </xdr:from>
    <xdr:ext cx="933450" cy="0"/>
    <xdr:pic>
      <xdr:nvPicPr>
        <xdr:cNvPr id="171" name="image4.jpg" descr="top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44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72</xdr:row>
      <xdr:rowOff>38100</xdr:rowOff>
    </xdr:from>
    <xdr:ext cx="933450" cy="0"/>
    <xdr:pic>
      <xdr:nvPicPr>
        <xdr:cNvPr id="172" name="image4.jpg" descr="top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1346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0</xdr:colOff>
      <xdr:row>72</xdr:row>
      <xdr:rowOff>196850</xdr:rowOff>
    </xdr:from>
    <xdr:ext cx="923925" cy="0"/>
    <xdr:pic>
      <xdr:nvPicPr>
        <xdr:cNvPr id="173" name="image4.jpg" descr="top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375" y="19135725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84" name="image4.jpg" descr="top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85" name="image4.jpg" descr="top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86" name="image4.jpg" descr="top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87" name="image4.jpg" descr="top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88" name="image4.jpg" descr="top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89" name="image4.jpg" descr="top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0" name="image4.jpg" descr="top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91" name="image4.jpg" descr="top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2" name="image4.jpg" descr="top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3" name="image4.jpg" descr="top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4" name="image4.jpg" descr="top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95" name="image4.jpg" descr="top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96" name="image4.jpg" descr="top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197" name="image4.jpg" descr="top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8" name="image4.jpg" descr="top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199" name="image4.jpg" descr="top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0" name="image4.jpg" descr="top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201" name="image4.jpg" descr="top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2" name="image4.jpg" descr="top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3" name="image4.jpg" descr="top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204" name="image4.jpg" descr="top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5" name="image4.jpg" descr="top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6" name="image4.jpg" descr="top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33450" cy="0"/>
    <xdr:pic>
      <xdr:nvPicPr>
        <xdr:cNvPr id="207" name="image4.jpg" descr="top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74</xdr:row>
      <xdr:rowOff>38100</xdr:rowOff>
    </xdr:from>
    <xdr:ext cx="914400" cy="0"/>
    <xdr:pic>
      <xdr:nvPicPr>
        <xdr:cNvPr id="208" name="image4.jpg" descr="top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9768457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09" name="image4.jpg" descr="top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10" name="image4.jpg" descr="top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1" name="image4.jpg" descr="top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2" name="image4.jpg" descr="top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3" name="image4.jpg" descr="top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14" name="image4.jpg" descr="top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5" name="image4.jpg" descr="top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6" name="image4.jpg" descr="top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17" name="image4.jpg" descr="top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8" name="image4.jpg" descr="top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19" name="image4.jpg" descr="top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0" name="image4.jpg" descr="top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21" name="image4.jpg" descr="top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22" name="image4.jpg" descr="top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23" name="image4.jpg" descr="top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4" name="image4.jpg" descr="top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5" name="image4.jpg" descr="top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6" name="image4.jpg" descr="top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27" name="image4.jpg" descr="top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8" name="image4.jpg" descr="top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29" name="image4.jpg" descr="top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30" name="image4.jpg" descr="top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31" name="image4.jpg" descr="top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32" name="image4.jpg" descr="top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33450" cy="0"/>
    <xdr:pic>
      <xdr:nvPicPr>
        <xdr:cNvPr id="233" name="image4.jpg" descr="top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79</xdr:row>
      <xdr:rowOff>38100</xdr:rowOff>
    </xdr:from>
    <xdr:ext cx="914400" cy="0"/>
    <xdr:pic>
      <xdr:nvPicPr>
        <xdr:cNvPr id="234" name="image4.jpg" descr="top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366921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914400" cy="0"/>
    <xdr:pic>
      <xdr:nvPicPr>
        <xdr:cNvPr id="235" name="image4.jpg" descr="top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32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933450" cy="0"/>
    <xdr:pic>
      <xdr:nvPicPr>
        <xdr:cNvPr id="236" name="image4.jpg" descr="top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32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933450" cy="0"/>
    <xdr:pic>
      <xdr:nvPicPr>
        <xdr:cNvPr id="237" name="image4.jpg" descr="top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32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14400" cy="0"/>
    <xdr:pic>
      <xdr:nvPicPr>
        <xdr:cNvPr id="238" name="image4.jpg" descr="top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39" name="image4.jpg" descr="top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0" name="image4.jpg" descr="top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1" name="image4.jpg" descr="top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14400" cy="0"/>
    <xdr:pic>
      <xdr:nvPicPr>
        <xdr:cNvPr id="242" name="image4.jpg" descr="top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3" name="image4.jpg" descr="top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4" name="image4.jpg" descr="top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14400" cy="0"/>
    <xdr:pic>
      <xdr:nvPicPr>
        <xdr:cNvPr id="245" name="image4.jpg" descr="top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6" name="image4.jpg" descr="top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7" name="image4.jpg" descr="top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33450" cy="0"/>
    <xdr:pic>
      <xdr:nvPicPr>
        <xdr:cNvPr id="248" name="image4.jpg" descr="top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64</xdr:row>
      <xdr:rowOff>19050</xdr:rowOff>
    </xdr:from>
    <xdr:ext cx="914400" cy="0"/>
    <xdr:pic>
      <xdr:nvPicPr>
        <xdr:cNvPr id="249" name="image4.jpg" descr="top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66</xdr:row>
      <xdr:rowOff>0</xdr:rowOff>
    </xdr:from>
    <xdr:ext cx="914400" cy="0"/>
    <xdr:pic>
      <xdr:nvPicPr>
        <xdr:cNvPr id="250" name="image4.jpg" descr="top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4367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251" name="image4.jpg" descr="top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2" name="image4.jpg" descr="top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3" name="image4.jpg" descr="top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4" name="image4.jpg" descr="top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255" name="image4.jpg" descr="top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6" name="image4.jpg" descr="top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7" name="image4.jpg" descr="top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258" name="image4.jpg" descr="top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59" name="image4.jpg" descr="top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60" name="image4.jpg" descr="top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33450" cy="0"/>
    <xdr:pic>
      <xdr:nvPicPr>
        <xdr:cNvPr id="261" name="image4.jpg" descr="top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14400" cy="0"/>
    <xdr:pic>
      <xdr:nvPicPr>
        <xdr:cNvPr id="262" name="image4.jpg" descr="top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2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64</xdr:row>
      <xdr:rowOff>0</xdr:rowOff>
    </xdr:from>
    <xdr:ext cx="933450" cy="0"/>
    <xdr:pic>
      <xdr:nvPicPr>
        <xdr:cNvPr id="263" name="image4.jpg" descr="top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3832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64</xdr:row>
      <xdr:rowOff>0</xdr:rowOff>
    </xdr:from>
    <xdr:ext cx="933450" cy="0"/>
    <xdr:pic>
      <xdr:nvPicPr>
        <xdr:cNvPr id="264" name="image4.jpg" descr="top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3832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64</xdr:row>
      <xdr:rowOff>19050</xdr:rowOff>
    </xdr:from>
    <xdr:ext cx="933450" cy="0"/>
    <xdr:pic>
      <xdr:nvPicPr>
        <xdr:cNvPr id="265" name="image4.jpg" descr="top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66</xdr:row>
      <xdr:rowOff>0</xdr:rowOff>
    </xdr:from>
    <xdr:ext cx="933450" cy="0"/>
    <xdr:pic>
      <xdr:nvPicPr>
        <xdr:cNvPr id="267" name="image4.jpg" descr="top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64</xdr:row>
      <xdr:rowOff>19050</xdr:rowOff>
    </xdr:from>
    <xdr:ext cx="933450" cy="0"/>
    <xdr:pic>
      <xdr:nvPicPr>
        <xdr:cNvPr id="268" name="image4.jpg" descr="top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4023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66</xdr:row>
      <xdr:rowOff>0</xdr:rowOff>
    </xdr:from>
    <xdr:ext cx="933450" cy="0"/>
    <xdr:pic>
      <xdr:nvPicPr>
        <xdr:cNvPr id="269" name="image4.jpg" descr="top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425" y="1926272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1228725</xdr:colOff>
      <xdr:row>66</xdr:row>
      <xdr:rowOff>0</xdr:rowOff>
    </xdr:from>
    <xdr:ext cx="923925" cy="0"/>
    <xdr:pic>
      <xdr:nvPicPr>
        <xdr:cNvPr id="270" name="image4.jpg" descr="top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375" y="19262725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twoCellAnchor editAs="oneCell">
    <xdr:from>
      <xdr:col>0</xdr:col>
      <xdr:colOff>27215</xdr:colOff>
      <xdr:row>0</xdr:row>
      <xdr:rowOff>40820</xdr:rowOff>
    </xdr:from>
    <xdr:to>
      <xdr:col>6</xdr:col>
      <xdr:colOff>27215</xdr:colOff>
      <xdr:row>4</xdr:row>
      <xdr:rowOff>165772</xdr:rowOff>
    </xdr:to>
    <xdr:pic>
      <xdr:nvPicPr>
        <xdr:cNvPr id="272" name="271 Imagen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5" y="40820"/>
          <a:ext cx="6640286" cy="10910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37</xdr:row>
      <xdr:rowOff>38100</xdr:rowOff>
    </xdr:from>
    <xdr:ext cx="914400" cy="0"/>
    <xdr:pic>
      <xdr:nvPicPr>
        <xdr:cNvPr id="2" name="image4.jpg" descr="top">
          <a:extLst>
            <a:ext uri="{FF2B5EF4-FFF2-40B4-BE49-F238E27FC236}">
              <a16:creationId xmlns:a16="http://schemas.microsoft.com/office/drawing/2014/main" id="{3E21F5AE-87CD-4176-B347-64D24144A2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727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3" name="image4.jpg" descr="top">
          <a:extLst>
            <a:ext uri="{FF2B5EF4-FFF2-40B4-BE49-F238E27FC236}">
              <a16:creationId xmlns:a16="http://schemas.microsoft.com/office/drawing/2014/main" id="{BA543143-E8E0-4831-B499-ED0504B3B1F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4" name="image4.jpg" descr="top">
          <a:extLst>
            <a:ext uri="{FF2B5EF4-FFF2-40B4-BE49-F238E27FC236}">
              <a16:creationId xmlns:a16="http://schemas.microsoft.com/office/drawing/2014/main" id="{15335C49-BCF9-4315-BE99-5941304C64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5" name="image4.jpg" descr="top">
          <a:extLst>
            <a:ext uri="{FF2B5EF4-FFF2-40B4-BE49-F238E27FC236}">
              <a16:creationId xmlns:a16="http://schemas.microsoft.com/office/drawing/2014/main" id="{4B93E1F9-7FB7-4A6E-B8D8-4A4E0F0F3F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6" name="image4.jpg" descr="top">
          <a:extLst>
            <a:ext uri="{FF2B5EF4-FFF2-40B4-BE49-F238E27FC236}">
              <a16:creationId xmlns:a16="http://schemas.microsoft.com/office/drawing/2014/main" id="{C30DDE8F-2189-4896-B62B-0CA9B2274D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7" name="image4.jpg" descr="top">
          <a:extLst>
            <a:ext uri="{FF2B5EF4-FFF2-40B4-BE49-F238E27FC236}">
              <a16:creationId xmlns:a16="http://schemas.microsoft.com/office/drawing/2014/main" id="{8CE52B3C-9326-4D40-B305-E2C3802E67B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8" name="image4.jpg" descr="top">
          <a:extLst>
            <a:ext uri="{FF2B5EF4-FFF2-40B4-BE49-F238E27FC236}">
              <a16:creationId xmlns:a16="http://schemas.microsoft.com/office/drawing/2014/main" id="{C25CE740-8561-4389-9E47-7E493AA037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9" name="image4.jpg" descr="top">
          <a:extLst>
            <a:ext uri="{FF2B5EF4-FFF2-40B4-BE49-F238E27FC236}">
              <a16:creationId xmlns:a16="http://schemas.microsoft.com/office/drawing/2014/main" id="{0EB5F14C-3ADE-467B-8FFC-0D4BC6EF710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10" name="image4.jpg" descr="top">
          <a:extLst>
            <a:ext uri="{FF2B5EF4-FFF2-40B4-BE49-F238E27FC236}">
              <a16:creationId xmlns:a16="http://schemas.microsoft.com/office/drawing/2014/main" id="{50CEF8B8-249E-41B6-B2B9-664F76D6A63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1" name="image4.jpg" descr="top">
          <a:extLst>
            <a:ext uri="{FF2B5EF4-FFF2-40B4-BE49-F238E27FC236}">
              <a16:creationId xmlns:a16="http://schemas.microsoft.com/office/drawing/2014/main" id="{399C320A-98FD-4644-BAC9-5B1F14FD3D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2" name="image4.jpg" descr="top">
          <a:extLst>
            <a:ext uri="{FF2B5EF4-FFF2-40B4-BE49-F238E27FC236}">
              <a16:creationId xmlns:a16="http://schemas.microsoft.com/office/drawing/2014/main" id="{EAA42F8B-DF34-4551-AD46-59EE25F7AF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3" name="image4.jpg" descr="top">
          <a:extLst>
            <a:ext uri="{FF2B5EF4-FFF2-40B4-BE49-F238E27FC236}">
              <a16:creationId xmlns:a16="http://schemas.microsoft.com/office/drawing/2014/main" id="{F0CD342E-E8D1-4E19-9E19-E2BC11FC05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14" name="image4.jpg" descr="top">
          <a:extLst>
            <a:ext uri="{FF2B5EF4-FFF2-40B4-BE49-F238E27FC236}">
              <a16:creationId xmlns:a16="http://schemas.microsoft.com/office/drawing/2014/main" id="{BD21ADA2-EB84-461C-815E-C39421F291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15" name="image4.jpg" descr="top">
          <a:extLst>
            <a:ext uri="{FF2B5EF4-FFF2-40B4-BE49-F238E27FC236}">
              <a16:creationId xmlns:a16="http://schemas.microsoft.com/office/drawing/2014/main" id="{1275669D-4FD3-4387-A09F-FF9BDEF88F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16" name="image4.jpg" descr="top">
          <a:extLst>
            <a:ext uri="{FF2B5EF4-FFF2-40B4-BE49-F238E27FC236}">
              <a16:creationId xmlns:a16="http://schemas.microsoft.com/office/drawing/2014/main" id="{E6E6012A-5D0B-4E56-96E7-3043DB8D12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7" name="image4.jpg" descr="top">
          <a:extLst>
            <a:ext uri="{FF2B5EF4-FFF2-40B4-BE49-F238E27FC236}">
              <a16:creationId xmlns:a16="http://schemas.microsoft.com/office/drawing/2014/main" id="{B0EC6717-3287-4AFA-B69C-CD721B944D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8" name="image4.jpg" descr="top">
          <a:extLst>
            <a:ext uri="{FF2B5EF4-FFF2-40B4-BE49-F238E27FC236}">
              <a16:creationId xmlns:a16="http://schemas.microsoft.com/office/drawing/2014/main" id="{5B61250C-DF11-49B9-B667-12E0A8C8FF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19" name="image4.jpg" descr="top">
          <a:extLst>
            <a:ext uri="{FF2B5EF4-FFF2-40B4-BE49-F238E27FC236}">
              <a16:creationId xmlns:a16="http://schemas.microsoft.com/office/drawing/2014/main" id="{AE9A58D8-74C4-45A3-8708-F5D4D94BC5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20" name="image4.jpg" descr="top">
          <a:extLst>
            <a:ext uri="{FF2B5EF4-FFF2-40B4-BE49-F238E27FC236}">
              <a16:creationId xmlns:a16="http://schemas.microsoft.com/office/drawing/2014/main" id="{657357FC-C1B4-44D8-A1FB-3E8053C4A4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21" name="image4.jpg" descr="top">
          <a:extLst>
            <a:ext uri="{FF2B5EF4-FFF2-40B4-BE49-F238E27FC236}">
              <a16:creationId xmlns:a16="http://schemas.microsoft.com/office/drawing/2014/main" id="{586F8F82-085A-4E07-B0EC-6BA22A969A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22" name="image4.jpg" descr="top">
          <a:extLst>
            <a:ext uri="{FF2B5EF4-FFF2-40B4-BE49-F238E27FC236}">
              <a16:creationId xmlns:a16="http://schemas.microsoft.com/office/drawing/2014/main" id="{E006A97D-97D9-42F5-9280-E2607172039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14400" cy="0"/>
    <xdr:pic>
      <xdr:nvPicPr>
        <xdr:cNvPr id="23" name="image4.jpg" descr="top">
          <a:extLst>
            <a:ext uri="{FF2B5EF4-FFF2-40B4-BE49-F238E27FC236}">
              <a16:creationId xmlns:a16="http://schemas.microsoft.com/office/drawing/2014/main" id="{7CB98872-16E0-459D-AE3D-93C16DAF4E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24" name="image4.jpg" descr="top">
          <a:extLst>
            <a:ext uri="{FF2B5EF4-FFF2-40B4-BE49-F238E27FC236}">
              <a16:creationId xmlns:a16="http://schemas.microsoft.com/office/drawing/2014/main" id="{7435567F-BA65-4212-A384-40D8AE0053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25" name="image4.jpg" descr="top">
          <a:extLst>
            <a:ext uri="{FF2B5EF4-FFF2-40B4-BE49-F238E27FC236}">
              <a16:creationId xmlns:a16="http://schemas.microsoft.com/office/drawing/2014/main" id="{5088C9EC-7E9D-4B8C-83BA-0863A5CCAC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33450" cy="0"/>
    <xdr:pic>
      <xdr:nvPicPr>
        <xdr:cNvPr id="26" name="image4.jpg" descr="top">
          <a:extLst>
            <a:ext uri="{FF2B5EF4-FFF2-40B4-BE49-F238E27FC236}">
              <a16:creationId xmlns:a16="http://schemas.microsoft.com/office/drawing/2014/main" id="{C15D46EC-3045-489A-BD4D-677884B900E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95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1114425</xdr:colOff>
      <xdr:row>39</xdr:row>
      <xdr:rowOff>0</xdr:rowOff>
    </xdr:from>
    <xdr:ext cx="914400" cy="0"/>
    <xdr:pic>
      <xdr:nvPicPr>
        <xdr:cNvPr id="27" name="image4.jpg" descr="top">
          <a:extLst>
            <a:ext uri="{FF2B5EF4-FFF2-40B4-BE49-F238E27FC236}">
              <a16:creationId xmlns:a16="http://schemas.microsoft.com/office/drawing/2014/main" id="{1A14B17B-8608-44B2-A0C4-2203D623691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705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590550</xdr:colOff>
      <xdr:row>39</xdr:row>
      <xdr:rowOff>85725</xdr:rowOff>
    </xdr:from>
    <xdr:ext cx="914400" cy="0"/>
    <xdr:pic>
      <xdr:nvPicPr>
        <xdr:cNvPr id="28" name="image4.jpg" descr="top">
          <a:extLst>
            <a:ext uri="{FF2B5EF4-FFF2-40B4-BE49-F238E27FC236}">
              <a16:creationId xmlns:a16="http://schemas.microsoft.com/office/drawing/2014/main" id="{8DF58845-14BA-4A31-9FB6-D30F2E838AA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652968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161925</xdr:colOff>
      <xdr:row>39</xdr:row>
      <xdr:rowOff>142875</xdr:rowOff>
    </xdr:from>
    <xdr:ext cx="933450" cy="0"/>
    <xdr:pic>
      <xdr:nvPicPr>
        <xdr:cNvPr id="29" name="image4.jpg" descr="top">
          <a:extLst>
            <a:ext uri="{FF2B5EF4-FFF2-40B4-BE49-F238E27FC236}">
              <a16:creationId xmlns:a16="http://schemas.microsoft.com/office/drawing/2014/main" id="{066D45A2-05CC-459F-87E6-E37A463057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6465" y="1658683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0" name="image4.jpg" descr="top">
          <a:extLst>
            <a:ext uri="{FF2B5EF4-FFF2-40B4-BE49-F238E27FC236}">
              <a16:creationId xmlns:a16="http://schemas.microsoft.com/office/drawing/2014/main" id="{7817B6F5-8812-49BC-BE10-BC6F8F6556C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1" name="image4.jpg" descr="top">
          <a:extLst>
            <a:ext uri="{FF2B5EF4-FFF2-40B4-BE49-F238E27FC236}">
              <a16:creationId xmlns:a16="http://schemas.microsoft.com/office/drawing/2014/main" id="{C842C7A4-3B34-430C-B285-6BFBD6641D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32" name="image4.jpg" descr="top">
          <a:extLst>
            <a:ext uri="{FF2B5EF4-FFF2-40B4-BE49-F238E27FC236}">
              <a16:creationId xmlns:a16="http://schemas.microsoft.com/office/drawing/2014/main" id="{F4A74E44-C8A0-4D74-A7DF-3A307A8C83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3" name="image4.jpg" descr="top">
          <a:extLst>
            <a:ext uri="{FF2B5EF4-FFF2-40B4-BE49-F238E27FC236}">
              <a16:creationId xmlns:a16="http://schemas.microsoft.com/office/drawing/2014/main" id="{C670F43D-DC91-4E3C-90F3-9F1CE4D0E87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4" name="image4.jpg" descr="top">
          <a:extLst>
            <a:ext uri="{FF2B5EF4-FFF2-40B4-BE49-F238E27FC236}">
              <a16:creationId xmlns:a16="http://schemas.microsoft.com/office/drawing/2014/main" id="{2912A444-D4D4-4ABA-BAA5-B539ED8FF26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35" name="image4.jpg" descr="top">
          <a:extLst>
            <a:ext uri="{FF2B5EF4-FFF2-40B4-BE49-F238E27FC236}">
              <a16:creationId xmlns:a16="http://schemas.microsoft.com/office/drawing/2014/main" id="{3D24ED39-545D-42EE-BE12-FA03E6DAD9F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6" name="image4.jpg" descr="top">
          <a:extLst>
            <a:ext uri="{FF2B5EF4-FFF2-40B4-BE49-F238E27FC236}">
              <a16:creationId xmlns:a16="http://schemas.microsoft.com/office/drawing/2014/main" id="{65B81AD4-408A-4706-A03A-2E3172A0DC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7" name="image4.jpg" descr="top">
          <a:extLst>
            <a:ext uri="{FF2B5EF4-FFF2-40B4-BE49-F238E27FC236}">
              <a16:creationId xmlns:a16="http://schemas.microsoft.com/office/drawing/2014/main" id="{BF687540-E7E1-4E2F-9BCF-8C84578B7B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38" name="image4.jpg" descr="top">
          <a:extLst>
            <a:ext uri="{FF2B5EF4-FFF2-40B4-BE49-F238E27FC236}">
              <a16:creationId xmlns:a16="http://schemas.microsoft.com/office/drawing/2014/main" id="{B5EEA9F6-5ACC-4E67-8B48-02DC065D0CB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38100</xdr:colOff>
      <xdr:row>39</xdr:row>
      <xdr:rowOff>0</xdr:rowOff>
    </xdr:from>
    <xdr:ext cx="914400" cy="0"/>
    <xdr:pic>
      <xdr:nvPicPr>
        <xdr:cNvPr id="39" name="image4.jpg" descr="top">
          <a:extLst>
            <a:ext uri="{FF2B5EF4-FFF2-40B4-BE49-F238E27FC236}">
              <a16:creationId xmlns:a16="http://schemas.microsoft.com/office/drawing/2014/main" id="{42F95B99-8A26-4C8C-A6E2-84E6D0DA276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40" name="image4.jpg" descr="top">
          <a:extLst>
            <a:ext uri="{FF2B5EF4-FFF2-40B4-BE49-F238E27FC236}">
              <a16:creationId xmlns:a16="http://schemas.microsoft.com/office/drawing/2014/main" id="{33A337AC-E1A6-4A90-86DB-D5FB1286DA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41" name="image4.jpg" descr="top">
          <a:extLst>
            <a:ext uri="{FF2B5EF4-FFF2-40B4-BE49-F238E27FC236}">
              <a16:creationId xmlns:a16="http://schemas.microsoft.com/office/drawing/2014/main" id="{57B752D6-663B-4FFE-A3A7-E0387A5C27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2" name="image4.jpg" descr="top">
          <a:extLst>
            <a:ext uri="{FF2B5EF4-FFF2-40B4-BE49-F238E27FC236}">
              <a16:creationId xmlns:a16="http://schemas.microsoft.com/office/drawing/2014/main" id="{938EDE03-15C8-4B85-9BF3-671D08530B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3" name="image4.jpg" descr="top">
          <a:extLst>
            <a:ext uri="{FF2B5EF4-FFF2-40B4-BE49-F238E27FC236}">
              <a16:creationId xmlns:a16="http://schemas.microsoft.com/office/drawing/2014/main" id="{399A6FFD-896C-4057-92A4-9E3A03F1E9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4" name="image4.jpg" descr="top">
          <a:extLst>
            <a:ext uri="{FF2B5EF4-FFF2-40B4-BE49-F238E27FC236}">
              <a16:creationId xmlns:a16="http://schemas.microsoft.com/office/drawing/2014/main" id="{162554A2-2776-4F4E-B98A-1330A17698C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45" name="image4.jpg" descr="top">
          <a:extLst>
            <a:ext uri="{FF2B5EF4-FFF2-40B4-BE49-F238E27FC236}">
              <a16:creationId xmlns:a16="http://schemas.microsoft.com/office/drawing/2014/main" id="{F8305E5C-D947-4ECA-8E9A-AC1F7BFA659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6" name="image4.jpg" descr="top">
          <a:extLst>
            <a:ext uri="{FF2B5EF4-FFF2-40B4-BE49-F238E27FC236}">
              <a16:creationId xmlns:a16="http://schemas.microsoft.com/office/drawing/2014/main" id="{D67F9246-0F4B-4D4B-A512-200ECFD3D6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7" name="image4.jpg" descr="top">
          <a:extLst>
            <a:ext uri="{FF2B5EF4-FFF2-40B4-BE49-F238E27FC236}">
              <a16:creationId xmlns:a16="http://schemas.microsoft.com/office/drawing/2014/main" id="{71F17885-CE5B-4FBD-B75F-BD11AA6C72B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14400" cy="0"/>
    <xdr:pic>
      <xdr:nvPicPr>
        <xdr:cNvPr id="48" name="image4.jpg" descr="top">
          <a:extLst>
            <a:ext uri="{FF2B5EF4-FFF2-40B4-BE49-F238E27FC236}">
              <a16:creationId xmlns:a16="http://schemas.microsoft.com/office/drawing/2014/main" id="{223CF15D-5F47-4CD7-B092-0C8FDC0279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49" name="image4.jpg" descr="top">
          <a:extLst>
            <a:ext uri="{FF2B5EF4-FFF2-40B4-BE49-F238E27FC236}">
              <a16:creationId xmlns:a16="http://schemas.microsoft.com/office/drawing/2014/main" id="{02A4D1B4-C5D6-48BD-B402-16D12CB7ED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50" name="image4.jpg" descr="top">
          <a:extLst>
            <a:ext uri="{FF2B5EF4-FFF2-40B4-BE49-F238E27FC236}">
              <a16:creationId xmlns:a16="http://schemas.microsoft.com/office/drawing/2014/main" id="{215C8E13-9934-40FC-9A4E-BE7AA7B781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33450" cy="0"/>
    <xdr:pic>
      <xdr:nvPicPr>
        <xdr:cNvPr id="51" name="image4.jpg" descr="top">
          <a:extLst>
            <a:ext uri="{FF2B5EF4-FFF2-40B4-BE49-F238E27FC236}">
              <a16:creationId xmlns:a16="http://schemas.microsoft.com/office/drawing/2014/main" id="{53D27D25-B03B-4180-B133-7D06B435A6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14400" cy="0"/>
    <xdr:pic>
      <xdr:nvPicPr>
        <xdr:cNvPr id="52" name="image4.jpg" descr="top">
          <a:extLst>
            <a:ext uri="{FF2B5EF4-FFF2-40B4-BE49-F238E27FC236}">
              <a16:creationId xmlns:a16="http://schemas.microsoft.com/office/drawing/2014/main" id="{CDBDB169-4B6F-4606-B21B-FA3184604C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14400" cy="0"/>
    <xdr:pic>
      <xdr:nvPicPr>
        <xdr:cNvPr id="53" name="image4.jpg" descr="top">
          <a:extLst>
            <a:ext uri="{FF2B5EF4-FFF2-40B4-BE49-F238E27FC236}">
              <a16:creationId xmlns:a16="http://schemas.microsoft.com/office/drawing/2014/main" id="{D5B008EB-84E9-4AEC-82E7-7DE1FC054F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54" name="image4.jpg" descr="top">
          <a:extLst>
            <a:ext uri="{FF2B5EF4-FFF2-40B4-BE49-F238E27FC236}">
              <a16:creationId xmlns:a16="http://schemas.microsoft.com/office/drawing/2014/main" id="{46A303CC-9D83-4B45-A32A-48A594A9A7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55" name="image4.jpg" descr="top">
          <a:extLst>
            <a:ext uri="{FF2B5EF4-FFF2-40B4-BE49-F238E27FC236}">
              <a16:creationId xmlns:a16="http://schemas.microsoft.com/office/drawing/2014/main" id="{A7D0F231-48E4-457C-9CB8-802E99B6012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56" name="image4.jpg" descr="top">
          <a:extLst>
            <a:ext uri="{FF2B5EF4-FFF2-40B4-BE49-F238E27FC236}">
              <a16:creationId xmlns:a16="http://schemas.microsoft.com/office/drawing/2014/main" id="{DBF23EA3-22E0-4887-B5D1-06A81BE679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14400" cy="0"/>
    <xdr:pic>
      <xdr:nvPicPr>
        <xdr:cNvPr id="57" name="image4.jpg" descr="top">
          <a:extLst>
            <a:ext uri="{FF2B5EF4-FFF2-40B4-BE49-F238E27FC236}">
              <a16:creationId xmlns:a16="http://schemas.microsoft.com/office/drawing/2014/main" id="{70CD4FC1-81EF-455B-9957-5EE7F02FDB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58" name="image4.jpg" descr="top">
          <a:extLst>
            <a:ext uri="{FF2B5EF4-FFF2-40B4-BE49-F238E27FC236}">
              <a16:creationId xmlns:a16="http://schemas.microsoft.com/office/drawing/2014/main" id="{8169FBD6-3704-4A32-8B45-9494EBB8A7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59" name="image4.jpg" descr="top">
          <a:extLst>
            <a:ext uri="{FF2B5EF4-FFF2-40B4-BE49-F238E27FC236}">
              <a16:creationId xmlns:a16="http://schemas.microsoft.com/office/drawing/2014/main" id="{20B189F2-203C-43C8-B90A-2611C310EF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14400" cy="0"/>
    <xdr:pic>
      <xdr:nvPicPr>
        <xdr:cNvPr id="60" name="image4.jpg" descr="top">
          <a:extLst>
            <a:ext uri="{FF2B5EF4-FFF2-40B4-BE49-F238E27FC236}">
              <a16:creationId xmlns:a16="http://schemas.microsoft.com/office/drawing/2014/main" id="{BF8CC44A-B36D-4A95-85C8-82C70593CD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61" name="image4.jpg" descr="top">
          <a:extLst>
            <a:ext uri="{FF2B5EF4-FFF2-40B4-BE49-F238E27FC236}">
              <a16:creationId xmlns:a16="http://schemas.microsoft.com/office/drawing/2014/main" id="{4997AF1C-1DAD-41D4-B6AC-E0ECAD19B0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62" name="image4.jpg" descr="top">
          <a:extLst>
            <a:ext uri="{FF2B5EF4-FFF2-40B4-BE49-F238E27FC236}">
              <a16:creationId xmlns:a16="http://schemas.microsoft.com/office/drawing/2014/main" id="{BB66A835-4364-4387-A93F-F666C28757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33450" cy="0"/>
    <xdr:pic>
      <xdr:nvPicPr>
        <xdr:cNvPr id="63" name="image4.jpg" descr="top">
          <a:extLst>
            <a:ext uri="{FF2B5EF4-FFF2-40B4-BE49-F238E27FC236}">
              <a16:creationId xmlns:a16="http://schemas.microsoft.com/office/drawing/2014/main" id="{8AF6C7F1-0A98-496C-9ECE-CA7D167D5CF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9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4</xdr:col>
      <xdr:colOff>149901</xdr:colOff>
      <xdr:row>43</xdr:row>
      <xdr:rowOff>24983</xdr:rowOff>
    </xdr:from>
    <xdr:ext cx="914400" cy="0"/>
    <xdr:pic>
      <xdr:nvPicPr>
        <xdr:cNvPr id="64" name="image4.jpg" descr="top">
          <a:extLst>
            <a:ext uri="{FF2B5EF4-FFF2-40B4-BE49-F238E27FC236}">
              <a16:creationId xmlns:a16="http://schemas.microsoft.com/office/drawing/2014/main" id="{9B224228-B3CA-42C9-B61B-BDFFF29C913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1781" y="17924363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65" name="image4.jpg" descr="top">
          <a:extLst>
            <a:ext uri="{FF2B5EF4-FFF2-40B4-BE49-F238E27FC236}">
              <a16:creationId xmlns:a16="http://schemas.microsoft.com/office/drawing/2014/main" id="{98F0B13E-4979-40F9-89C0-4522272006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66" name="image4.jpg" descr="top">
          <a:extLst>
            <a:ext uri="{FF2B5EF4-FFF2-40B4-BE49-F238E27FC236}">
              <a16:creationId xmlns:a16="http://schemas.microsoft.com/office/drawing/2014/main" id="{09DE0C12-72E0-463F-9108-75794086EA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67" name="image4.jpg" descr="top">
          <a:extLst>
            <a:ext uri="{FF2B5EF4-FFF2-40B4-BE49-F238E27FC236}">
              <a16:creationId xmlns:a16="http://schemas.microsoft.com/office/drawing/2014/main" id="{AE39F965-4137-4856-914D-9958F868AA0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68" name="image4.jpg" descr="top">
          <a:extLst>
            <a:ext uri="{FF2B5EF4-FFF2-40B4-BE49-F238E27FC236}">
              <a16:creationId xmlns:a16="http://schemas.microsoft.com/office/drawing/2014/main" id="{6EFB9FC2-118B-4BBF-8C05-38B38ACFDC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69" name="image4.jpg" descr="top">
          <a:extLst>
            <a:ext uri="{FF2B5EF4-FFF2-40B4-BE49-F238E27FC236}">
              <a16:creationId xmlns:a16="http://schemas.microsoft.com/office/drawing/2014/main" id="{D4BB4ABD-F3F6-421E-BBA2-21C98A4B08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70" name="image4.jpg" descr="top">
          <a:extLst>
            <a:ext uri="{FF2B5EF4-FFF2-40B4-BE49-F238E27FC236}">
              <a16:creationId xmlns:a16="http://schemas.microsoft.com/office/drawing/2014/main" id="{3197AF82-0302-4DF3-904A-58A13756AF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14400" cy="0"/>
    <xdr:pic>
      <xdr:nvPicPr>
        <xdr:cNvPr id="71" name="image4.jpg" descr="top">
          <a:extLst>
            <a:ext uri="{FF2B5EF4-FFF2-40B4-BE49-F238E27FC236}">
              <a16:creationId xmlns:a16="http://schemas.microsoft.com/office/drawing/2014/main" id="{A47A83AE-C989-4CFA-9E0A-C276A6FF90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72" name="image4.jpg" descr="top">
          <a:extLst>
            <a:ext uri="{FF2B5EF4-FFF2-40B4-BE49-F238E27FC236}">
              <a16:creationId xmlns:a16="http://schemas.microsoft.com/office/drawing/2014/main" id="{DE1CF3F3-FE15-4FE0-87C6-C5FCC98B086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73" name="image4.jpg" descr="top">
          <a:extLst>
            <a:ext uri="{FF2B5EF4-FFF2-40B4-BE49-F238E27FC236}">
              <a16:creationId xmlns:a16="http://schemas.microsoft.com/office/drawing/2014/main" id="{15515D04-B5F3-4DC7-A6CC-C39D663D5E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33450" cy="0"/>
    <xdr:pic>
      <xdr:nvPicPr>
        <xdr:cNvPr id="74" name="image4.jpg" descr="top">
          <a:extLst>
            <a:ext uri="{FF2B5EF4-FFF2-40B4-BE49-F238E27FC236}">
              <a16:creationId xmlns:a16="http://schemas.microsoft.com/office/drawing/2014/main" id="{A0821EA0-AD5E-48CC-9480-D8159B9DF7D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14400" cy="0"/>
    <xdr:pic>
      <xdr:nvPicPr>
        <xdr:cNvPr id="75" name="image4.jpg" descr="top">
          <a:extLst>
            <a:ext uri="{FF2B5EF4-FFF2-40B4-BE49-F238E27FC236}">
              <a16:creationId xmlns:a16="http://schemas.microsoft.com/office/drawing/2014/main" id="{D463AD1F-9D3E-44A7-AAB6-4995F37C86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76" name="image4.jpg" descr="top">
          <a:extLst>
            <a:ext uri="{FF2B5EF4-FFF2-40B4-BE49-F238E27FC236}">
              <a16:creationId xmlns:a16="http://schemas.microsoft.com/office/drawing/2014/main" id="{80FEE894-DBED-45CD-9079-99ACD0397F6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77" name="image4.jpg" descr="top">
          <a:extLst>
            <a:ext uri="{FF2B5EF4-FFF2-40B4-BE49-F238E27FC236}">
              <a16:creationId xmlns:a16="http://schemas.microsoft.com/office/drawing/2014/main" id="{B291B25A-4F80-4104-80E8-04F28534D2B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78" name="image4.jpg" descr="top">
          <a:extLst>
            <a:ext uri="{FF2B5EF4-FFF2-40B4-BE49-F238E27FC236}">
              <a16:creationId xmlns:a16="http://schemas.microsoft.com/office/drawing/2014/main" id="{BA488FE9-0860-41D4-A0C8-9EFB1A01967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14400" cy="0"/>
    <xdr:pic>
      <xdr:nvPicPr>
        <xdr:cNvPr id="79" name="image4.jpg" descr="top">
          <a:extLst>
            <a:ext uri="{FF2B5EF4-FFF2-40B4-BE49-F238E27FC236}">
              <a16:creationId xmlns:a16="http://schemas.microsoft.com/office/drawing/2014/main" id="{4F5812FD-C965-4DF0-9DDD-3D1E1372CE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80" name="image4.jpg" descr="top">
          <a:extLst>
            <a:ext uri="{FF2B5EF4-FFF2-40B4-BE49-F238E27FC236}">
              <a16:creationId xmlns:a16="http://schemas.microsoft.com/office/drawing/2014/main" id="{94654270-996C-433C-BC3D-79B67462D9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81" name="image4.jpg" descr="top">
          <a:extLst>
            <a:ext uri="{FF2B5EF4-FFF2-40B4-BE49-F238E27FC236}">
              <a16:creationId xmlns:a16="http://schemas.microsoft.com/office/drawing/2014/main" id="{9B6267CC-C5E5-4A04-8325-78EDB37C38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14400" cy="0"/>
    <xdr:pic>
      <xdr:nvPicPr>
        <xdr:cNvPr id="82" name="image4.jpg" descr="top">
          <a:extLst>
            <a:ext uri="{FF2B5EF4-FFF2-40B4-BE49-F238E27FC236}">
              <a16:creationId xmlns:a16="http://schemas.microsoft.com/office/drawing/2014/main" id="{A49A7E63-26AD-4FC1-8F36-3A2A3128ECD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83" name="image4.jpg" descr="top">
          <a:extLst>
            <a:ext uri="{FF2B5EF4-FFF2-40B4-BE49-F238E27FC236}">
              <a16:creationId xmlns:a16="http://schemas.microsoft.com/office/drawing/2014/main" id="{92694464-B9CC-4B5B-A437-4D104075979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84" name="image4.jpg" descr="top">
          <a:extLst>
            <a:ext uri="{FF2B5EF4-FFF2-40B4-BE49-F238E27FC236}">
              <a16:creationId xmlns:a16="http://schemas.microsoft.com/office/drawing/2014/main" id="{F5E253AA-DA63-4ABC-9A4C-1340D300E57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0"/>
    <xdr:pic>
      <xdr:nvPicPr>
        <xdr:cNvPr id="85" name="image4.jpg" descr="top">
          <a:extLst>
            <a:ext uri="{FF2B5EF4-FFF2-40B4-BE49-F238E27FC236}">
              <a16:creationId xmlns:a16="http://schemas.microsoft.com/office/drawing/2014/main" id="{79558348-7C81-4504-9007-4E5528D33A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14400" cy="0"/>
    <xdr:pic>
      <xdr:nvPicPr>
        <xdr:cNvPr id="86" name="image4.jpg" descr="top">
          <a:extLst>
            <a:ext uri="{FF2B5EF4-FFF2-40B4-BE49-F238E27FC236}">
              <a16:creationId xmlns:a16="http://schemas.microsoft.com/office/drawing/2014/main" id="{194073C0-FA57-4622-8269-828C334640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56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87" name="image4.jpg" descr="top">
          <a:extLst>
            <a:ext uri="{FF2B5EF4-FFF2-40B4-BE49-F238E27FC236}">
              <a16:creationId xmlns:a16="http://schemas.microsoft.com/office/drawing/2014/main" id="{68373534-4E8A-49C7-A37D-D42D278ACE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88" name="image4.jpg" descr="top">
          <a:extLst>
            <a:ext uri="{FF2B5EF4-FFF2-40B4-BE49-F238E27FC236}">
              <a16:creationId xmlns:a16="http://schemas.microsoft.com/office/drawing/2014/main" id="{81E5C00E-4A26-442F-B41D-6C00B4DC05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89" name="image4.jpg" descr="top">
          <a:extLst>
            <a:ext uri="{FF2B5EF4-FFF2-40B4-BE49-F238E27FC236}">
              <a16:creationId xmlns:a16="http://schemas.microsoft.com/office/drawing/2014/main" id="{EF580DEC-D3D5-428C-9F9C-A155EF5FAF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0" name="image4.jpg" descr="top">
          <a:extLst>
            <a:ext uri="{FF2B5EF4-FFF2-40B4-BE49-F238E27FC236}">
              <a16:creationId xmlns:a16="http://schemas.microsoft.com/office/drawing/2014/main" id="{93DC864B-7ECF-4B93-A425-DEE9725A0F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91" name="image4.jpg" descr="top">
          <a:extLst>
            <a:ext uri="{FF2B5EF4-FFF2-40B4-BE49-F238E27FC236}">
              <a16:creationId xmlns:a16="http://schemas.microsoft.com/office/drawing/2014/main" id="{355B9051-F01F-4C83-A2B6-F570BBDCCAD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2" name="image4.jpg" descr="top">
          <a:extLst>
            <a:ext uri="{FF2B5EF4-FFF2-40B4-BE49-F238E27FC236}">
              <a16:creationId xmlns:a16="http://schemas.microsoft.com/office/drawing/2014/main" id="{E9D26172-844E-4730-9079-13EB3FABF3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3" name="image4.jpg" descr="top">
          <a:extLst>
            <a:ext uri="{FF2B5EF4-FFF2-40B4-BE49-F238E27FC236}">
              <a16:creationId xmlns:a16="http://schemas.microsoft.com/office/drawing/2014/main" id="{27A2565D-9FC8-4422-8DFE-C7FFC28C9E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94" name="image4.jpg" descr="top">
          <a:extLst>
            <a:ext uri="{FF2B5EF4-FFF2-40B4-BE49-F238E27FC236}">
              <a16:creationId xmlns:a16="http://schemas.microsoft.com/office/drawing/2014/main" id="{CA0BECC6-7A98-44C7-BF63-063D377795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5" name="image4.jpg" descr="top">
          <a:extLst>
            <a:ext uri="{FF2B5EF4-FFF2-40B4-BE49-F238E27FC236}">
              <a16:creationId xmlns:a16="http://schemas.microsoft.com/office/drawing/2014/main" id="{53D48012-6529-4843-BFF4-BD5817ABA6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6" name="image4.jpg" descr="top">
          <a:extLst>
            <a:ext uri="{FF2B5EF4-FFF2-40B4-BE49-F238E27FC236}">
              <a16:creationId xmlns:a16="http://schemas.microsoft.com/office/drawing/2014/main" id="{94A49CC7-E594-4434-939F-D629F5A3C01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33450" cy="0"/>
    <xdr:pic>
      <xdr:nvPicPr>
        <xdr:cNvPr id="97" name="image4.jpg" descr="top">
          <a:extLst>
            <a:ext uri="{FF2B5EF4-FFF2-40B4-BE49-F238E27FC236}">
              <a16:creationId xmlns:a16="http://schemas.microsoft.com/office/drawing/2014/main" id="{10E0EFD1-8052-4625-9B8B-D3ECC8EA81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914400" cy="0"/>
    <xdr:pic>
      <xdr:nvPicPr>
        <xdr:cNvPr id="98" name="image4.jpg" descr="top">
          <a:extLst>
            <a:ext uri="{FF2B5EF4-FFF2-40B4-BE49-F238E27FC236}">
              <a16:creationId xmlns:a16="http://schemas.microsoft.com/office/drawing/2014/main" id="{40DF1EF5-4E07-4E43-A248-B8F44A14FA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43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99" name="image4.jpg" descr="top">
          <a:extLst>
            <a:ext uri="{FF2B5EF4-FFF2-40B4-BE49-F238E27FC236}">
              <a16:creationId xmlns:a16="http://schemas.microsoft.com/office/drawing/2014/main" id="{3D09D531-0D34-49E7-8852-1F2DA3315EB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0" name="image4.jpg" descr="top">
          <a:extLst>
            <a:ext uri="{FF2B5EF4-FFF2-40B4-BE49-F238E27FC236}">
              <a16:creationId xmlns:a16="http://schemas.microsoft.com/office/drawing/2014/main" id="{E7B92D6A-0909-45B1-BBD3-4FA498B085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1" name="image4.jpg" descr="top">
          <a:extLst>
            <a:ext uri="{FF2B5EF4-FFF2-40B4-BE49-F238E27FC236}">
              <a16:creationId xmlns:a16="http://schemas.microsoft.com/office/drawing/2014/main" id="{A5C7453D-ADF2-43E0-80DB-4FDB9C106F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2" name="image4.jpg" descr="top">
          <a:extLst>
            <a:ext uri="{FF2B5EF4-FFF2-40B4-BE49-F238E27FC236}">
              <a16:creationId xmlns:a16="http://schemas.microsoft.com/office/drawing/2014/main" id="{C250D3A0-1EDB-472D-A57E-083FAB27BA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103" name="image4.jpg" descr="top">
          <a:extLst>
            <a:ext uri="{FF2B5EF4-FFF2-40B4-BE49-F238E27FC236}">
              <a16:creationId xmlns:a16="http://schemas.microsoft.com/office/drawing/2014/main" id="{4A4F9396-3394-476E-8BC7-D4FD516A33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4" name="image4.jpg" descr="top">
          <a:extLst>
            <a:ext uri="{FF2B5EF4-FFF2-40B4-BE49-F238E27FC236}">
              <a16:creationId xmlns:a16="http://schemas.microsoft.com/office/drawing/2014/main" id="{7D5F7321-8982-4FE0-A791-74AF1C22A3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5" name="image4.jpg" descr="top">
          <a:extLst>
            <a:ext uri="{FF2B5EF4-FFF2-40B4-BE49-F238E27FC236}">
              <a16:creationId xmlns:a16="http://schemas.microsoft.com/office/drawing/2014/main" id="{A8D59A12-7284-48D5-93F5-E69D531EA7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106" name="image4.jpg" descr="top">
          <a:extLst>
            <a:ext uri="{FF2B5EF4-FFF2-40B4-BE49-F238E27FC236}">
              <a16:creationId xmlns:a16="http://schemas.microsoft.com/office/drawing/2014/main" id="{4FF95126-D0F4-420F-A501-46306CA3D3E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7" name="image4.jpg" descr="top">
          <a:extLst>
            <a:ext uri="{FF2B5EF4-FFF2-40B4-BE49-F238E27FC236}">
              <a16:creationId xmlns:a16="http://schemas.microsoft.com/office/drawing/2014/main" id="{24C09680-5C21-43FC-8694-326251A2FB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08" name="image4.jpg" descr="top">
          <a:extLst>
            <a:ext uri="{FF2B5EF4-FFF2-40B4-BE49-F238E27FC236}">
              <a16:creationId xmlns:a16="http://schemas.microsoft.com/office/drawing/2014/main" id="{04F46024-37DC-4717-B764-D13B531448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109" name="image4.jpg" descr="top">
          <a:extLst>
            <a:ext uri="{FF2B5EF4-FFF2-40B4-BE49-F238E27FC236}">
              <a16:creationId xmlns:a16="http://schemas.microsoft.com/office/drawing/2014/main" id="{601D6548-CDCF-4AAF-B343-A8FC9039FAF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15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10" name="image4.jpg" descr="top">
          <a:extLst>
            <a:ext uri="{FF2B5EF4-FFF2-40B4-BE49-F238E27FC236}">
              <a16:creationId xmlns:a16="http://schemas.microsoft.com/office/drawing/2014/main" id="{4F7B9F9A-D3B4-4F1F-9954-AB023E081FA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15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111" name="image4.jpg" descr="top">
          <a:extLst>
            <a:ext uri="{FF2B5EF4-FFF2-40B4-BE49-F238E27FC236}">
              <a16:creationId xmlns:a16="http://schemas.microsoft.com/office/drawing/2014/main" id="{9E9809DC-7B85-471F-9C10-7F24F71CC9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15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14400" cy="0"/>
    <xdr:pic>
      <xdr:nvPicPr>
        <xdr:cNvPr id="112" name="image4.jpg" descr="top">
          <a:extLst>
            <a:ext uri="{FF2B5EF4-FFF2-40B4-BE49-F238E27FC236}">
              <a16:creationId xmlns:a16="http://schemas.microsoft.com/office/drawing/2014/main" id="{2BE4FDC9-3E46-474F-99DA-4D3C487736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13" name="image4.jpg" descr="top">
          <a:extLst>
            <a:ext uri="{FF2B5EF4-FFF2-40B4-BE49-F238E27FC236}">
              <a16:creationId xmlns:a16="http://schemas.microsoft.com/office/drawing/2014/main" id="{BE44647C-F75D-4B40-8549-8E9BF48916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14" name="image4.jpg" descr="top">
          <a:extLst>
            <a:ext uri="{FF2B5EF4-FFF2-40B4-BE49-F238E27FC236}">
              <a16:creationId xmlns:a16="http://schemas.microsoft.com/office/drawing/2014/main" id="{B3836710-CA8F-4454-B82B-4F42DEE843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15" name="image4.jpg" descr="top">
          <a:extLst>
            <a:ext uri="{FF2B5EF4-FFF2-40B4-BE49-F238E27FC236}">
              <a16:creationId xmlns:a16="http://schemas.microsoft.com/office/drawing/2014/main" id="{D82A17AF-0D04-4D01-8316-ED64545200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14400" cy="0"/>
    <xdr:pic>
      <xdr:nvPicPr>
        <xdr:cNvPr id="116" name="image4.jpg" descr="top">
          <a:extLst>
            <a:ext uri="{FF2B5EF4-FFF2-40B4-BE49-F238E27FC236}">
              <a16:creationId xmlns:a16="http://schemas.microsoft.com/office/drawing/2014/main" id="{1B14609D-B40C-4DD9-8594-DA1CC5C97B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17" name="image4.jpg" descr="top">
          <a:extLst>
            <a:ext uri="{FF2B5EF4-FFF2-40B4-BE49-F238E27FC236}">
              <a16:creationId xmlns:a16="http://schemas.microsoft.com/office/drawing/2014/main" id="{5785F32E-E11C-48EB-8FAF-771701561B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18" name="image4.jpg" descr="top">
          <a:extLst>
            <a:ext uri="{FF2B5EF4-FFF2-40B4-BE49-F238E27FC236}">
              <a16:creationId xmlns:a16="http://schemas.microsoft.com/office/drawing/2014/main" id="{FDD7D8C9-822B-4B4A-AC05-D099BCB420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14400" cy="0"/>
    <xdr:pic>
      <xdr:nvPicPr>
        <xdr:cNvPr id="119" name="image4.jpg" descr="top">
          <a:extLst>
            <a:ext uri="{FF2B5EF4-FFF2-40B4-BE49-F238E27FC236}">
              <a16:creationId xmlns:a16="http://schemas.microsoft.com/office/drawing/2014/main" id="{EFA1A23D-8AAD-4D35-8DDC-8242BE813E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20" name="image4.jpg" descr="top">
          <a:extLst>
            <a:ext uri="{FF2B5EF4-FFF2-40B4-BE49-F238E27FC236}">
              <a16:creationId xmlns:a16="http://schemas.microsoft.com/office/drawing/2014/main" id="{9FC00BD9-81C7-45A2-9423-E65C70F4D7F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21" name="image4.jpg" descr="top">
          <a:extLst>
            <a:ext uri="{FF2B5EF4-FFF2-40B4-BE49-F238E27FC236}">
              <a16:creationId xmlns:a16="http://schemas.microsoft.com/office/drawing/2014/main" id="{B65D29B5-D3CC-410C-96CB-10EEA209120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33450" cy="0"/>
    <xdr:pic>
      <xdr:nvPicPr>
        <xdr:cNvPr id="122" name="image4.jpg" descr="top">
          <a:extLst>
            <a:ext uri="{FF2B5EF4-FFF2-40B4-BE49-F238E27FC236}">
              <a16:creationId xmlns:a16="http://schemas.microsoft.com/office/drawing/2014/main" id="{F2106048-C61B-435D-B7E7-DA358A063C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19050</xdr:rowOff>
    </xdr:from>
    <xdr:ext cx="914400" cy="0"/>
    <xdr:pic>
      <xdr:nvPicPr>
        <xdr:cNvPr id="123" name="image4.jpg" descr="top">
          <a:extLst>
            <a:ext uri="{FF2B5EF4-FFF2-40B4-BE49-F238E27FC236}">
              <a16:creationId xmlns:a16="http://schemas.microsoft.com/office/drawing/2014/main" id="{9FE4089A-11DA-4105-AC58-1D64AA4CD7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3447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62</xdr:row>
      <xdr:rowOff>19050</xdr:rowOff>
    </xdr:from>
    <xdr:ext cx="914400" cy="0"/>
    <xdr:pic>
      <xdr:nvPicPr>
        <xdr:cNvPr id="124" name="image4.jpg" descr="top">
          <a:extLst>
            <a:ext uri="{FF2B5EF4-FFF2-40B4-BE49-F238E27FC236}">
              <a16:creationId xmlns:a16="http://schemas.microsoft.com/office/drawing/2014/main" id="{980781B2-9FE1-47D9-A694-EB007BE7AE5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927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14400" cy="0"/>
    <xdr:pic>
      <xdr:nvPicPr>
        <xdr:cNvPr id="125" name="image4.jpg" descr="top">
          <a:extLst>
            <a:ext uri="{FF2B5EF4-FFF2-40B4-BE49-F238E27FC236}">
              <a16:creationId xmlns:a16="http://schemas.microsoft.com/office/drawing/2014/main" id="{C0BE5392-0186-4C5A-A2A4-65139EC5C1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26" name="image4.jpg" descr="top">
          <a:extLst>
            <a:ext uri="{FF2B5EF4-FFF2-40B4-BE49-F238E27FC236}">
              <a16:creationId xmlns:a16="http://schemas.microsoft.com/office/drawing/2014/main" id="{4CBDBDD5-5C65-48E3-9E29-F51E31A817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27" name="image4.jpg" descr="top">
          <a:extLst>
            <a:ext uri="{FF2B5EF4-FFF2-40B4-BE49-F238E27FC236}">
              <a16:creationId xmlns:a16="http://schemas.microsoft.com/office/drawing/2014/main" id="{4125E11C-59F6-4B1C-A66E-F25C7E2DCDC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28" name="image4.jpg" descr="top">
          <a:extLst>
            <a:ext uri="{FF2B5EF4-FFF2-40B4-BE49-F238E27FC236}">
              <a16:creationId xmlns:a16="http://schemas.microsoft.com/office/drawing/2014/main" id="{BB1E79A3-FEC4-4964-A317-87AF5BB192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14400" cy="0"/>
    <xdr:pic>
      <xdr:nvPicPr>
        <xdr:cNvPr id="129" name="image4.jpg" descr="top">
          <a:extLst>
            <a:ext uri="{FF2B5EF4-FFF2-40B4-BE49-F238E27FC236}">
              <a16:creationId xmlns:a16="http://schemas.microsoft.com/office/drawing/2014/main" id="{08D3A1BF-3ACF-4638-AAB3-83C0518930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30" name="image4.jpg" descr="top">
          <a:extLst>
            <a:ext uri="{FF2B5EF4-FFF2-40B4-BE49-F238E27FC236}">
              <a16:creationId xmlns:a16="http://schemas.microsoft.com/office/drawing/2014/main" id="{ECCF8877-7C96-478F-BF05-107ABB0C42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31" name="image4.jpg" descr="top">
          <a:extLst>
            <a:ext uri="{FF2B5EF4-FFF2-40B4-BE49-F238E27FC236}">
              <a16:creationId xmlns:a16="http://schemas.microsoft.com/office/drawing/2014/main" id="{0B784F76-8F55-43B3-B367-6C2B7774F4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14400" cy="0"/>
    <xdr:pic>
      <xdr:nvPicPr>
        <xdr:cNvPr id="132" name="image4.jpg" descr="top">
          <a:extLst>
            <a:ext uri="{FF2B5EF4-FFF2-40B4-BE49-F238E27FC236}">
              <a16:creationId xmlns:a16="http://schemas.microsoft.com/office/drawing/2014/main" id="{2176701C-6B4F-4BD7-A6B0-37B3E6CA41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33" name="image4.jpg" descr="top">
          <a:extLst>
            <a:ext uri="{FF2B5EF4-FFF2-40B4-BE49-F238E27FC236}">
              <a16:creationId xmlns:a16="http://schemas.microsoft.com/office/drawing/2014/main" id="{59DE30FC-BC9C-4E95-BBC3-88B2A9AE4B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34" name="image4.jpg" descr="top">
          <a:extLst>
            <a:ext uri="{FF2B5EF4-FFF2-40B4-BE49-F238E27FC236}">
              <a16:creationId xmlns:a16="http://schemas.microsoft.com/office/drawing/2014/main" id="{E0A50D77-0108-48AD-B3D3-2E8388C1D23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33450" cy="0"/>
    <xdr:pic>
      <xdr:nvPicPr>
        <xdr:cNvPr id="135" name="image4.jpg" descr="top">
          <a:extLst>
            <a:ext uri="{FF2B5EF4-FFF2-40B4-BE49-F238E27FC236}">
              <a16:creationId xmlns:a16="http://schemas.microsoft.com/office/drawing/2014/main" id="{C3D343B4-69F5-49D6-A6F6-A16EE07FE2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62</xdr:row>
      <xdr:rowOff>38100</xdr:rowOff>
    </xdr:from>
    <xdr:ext cx="914400" cy="0"/>
    <xdr:pic>
      <xdr:nvPicPr>
        <xdr:cNvPr id="136" name="image4.jpg" descr="top">
          <a:extLst>
            <a:ext uri="{FF2B5EF4-FFF2-40B4-BE49-F238E27FC236}">
              <a16:creationId xmlns:a16="http://schemas.microsoft.com/office/drawing/2014/main" id="{07E81681-CF0A-4FEE-BC9A-DE4AB44C2B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37" name="image4.jpg" descr="top">
          <a:extLst>
            <a:ext uri="{FF2B5EF4-FFF2-40B4-BE49-F238E27FC236}">
              <a16:creationId xmlns:a16="http://schemas.microsoft.com/office/drawing/2014/main" id="{3BF2F3E6-E50D-40A6-B4E7-DBEE5E5A87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38" name="image4.jpg" descr="top">
          <a:extLst>
            <a:ext uri="{FF2B5EF4-FFF2-40B4-BE49-F238E27FC236}">
              <a16:creationId xmlns:a16="http://schemas.microsoft.com/office/drawing/2014/main" id="{2840DEDC-67CB-4981-95EE-FC6E374FD2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39" name="image4.jpg" descr="top">
          <a:extLst>
            <a:ext uri="{FF2B5EF4-FFF2-40B4-BE49-F238E27FC236}">
              <a16:creationId xmlns:a16="http://schemas.microsoft.com/office/drawing/2014/main" id="{57812D47-1211-4653-9880-3075F27C59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0" name="image4.jpg" descr="top">
          <a:extLst>
            <a:ext uri="{FF2B5EF4-FFF2-40B4-BE49-F238E27FC236}">
              <a16:creationId xmlns:a16="http://schemas.microsoft.com/office/drawing/2014/main" id="{92093DB4-5B6B-43AD-997B-7B7E009722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1" name="image4.jpg" descr="top">
          <a:extLst>
            <a:ext uri="{FF2B5EF4-FFF2-40B4-BE49-F238E27FC236}">
              <a16:creationId xmlns:a16="http://schemas.microsoft.com/office/drawing/2014/main" id="{B4396384-7BCF-48B0-A6B0-D40680A478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42" name="image4.jpg" descr="top">
          <a:extLst>
            <a:ext uri="{FF2B5EF4-FFF2-40B4-BE49-F238E27FC236}">
              <a16:creationId xmlns:a16="http://schemas.microsoft.com/office/drawing/2014/main" id="{66E06A45-C17A-4F25-9065-E5A7E84ACA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3" name="image4.jpg" descr="top">
          <a:extLst>
            <a:ext uri="{FF2B5EF4-FFF2-40B4-BE49-F238E27FC236}">
              <a16:creationId xmlns:a16="http://schemas.microsoft.com/office/drawing/2014/main" id="{4D933D02-2B5C-4C38-B1BC-B3757A562C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4" name="image4.jpg" descr="top">
          <a:extLst>
            <a:ext uri="{FF2B5EF4-FFF2-40B4-BE49-F238E27FC236}">
              <a16:creationId xmlns:a16="http://schemas.microsoft.com/office/drawing/2014/main" id="{EB768000-BF1B-4731-9FE0-153148FACA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45" name="image4.jpg" descr="top">
          <a:extLst>
            <a:ext uri="{FF2B5EF4-FFF2-40B4-BE49-F238E27FC236}">
              <a16:creationId xmlns:a16="http://schemas.microsoft.com/office/drawing/2014/main" id="{A79246A0-35AD-449C-AA0E-541A17A93A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6" name="image4.jpg" descr="top">
          <a:extLst>
            <a:ext uri="{FF2B5EF4-FFF2-40B4-BE49-F238E27FC236}">
              <a16:creationId xmlns:a16="http://schemas.microsoft.com/office/drawing/2014/main" id="{A9F09197-76B9-4A6D-B225-51273B930FD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7" name="image4.jpg" descr="top">
          <a:extLst>
            <a:ext uri="{FF2B5EF4-FFF2-40B4-BE49-F238E27FC236}">
              <a16:creationId xmlns:a16="http://schemas.microsoft.com/office/drawing/2014/main" id="{E529B32E-DAD7-4D79-921F-BA75D1B00F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48" name="image4.jpg" descr="top">
          <a:extLst>
            <a:ext uri="{FF2B5EF4-FFF2-40B4-BE49-F238E27FC236}">
              <a16:creationId xmlns:a16="http://schemas.microsoft.com/office/drawing/2014/main" id="{0661D09A-3BE7-4E74-A30C-F614D7AE03D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49" name="image4.jpg" descr="top">
          <a:extLst>
            <a:ext uri="{FF2B5EF4-FFF2-40B4-BE49-F238E27FC236}">
              <a16:creationId xmlns:a16="http://schemas.microsoft.com/office/drawing/2014/main" id="{3E183F40-EBB5-408C-9F22-03A65FF521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50" name="image4.jpg" descr="top">
          <a:extLst>
            <a:ext uri="{FF2B5EF4-FFF2-40B4-BE49-F238E27FC236}">
              <a16:creationId xmlns:a16="http://schemas.microsoft.com/office/drawing/2014/main" id="{9DC76BFE-04D1-4632-9A43-F340F63FCBC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51" name="image4.jpg" descr="top">
          <a:extLst>
            <a:ext uri="{FF2B5EF4-FFF2-40B4-BE49-F238E27FC236}">
              <a16:creationId xmlns:a16="http://schemas.microsoft.com/office/drawing/2014/main" id="{B2DB6FBE-5517-4B64-B8C0-F62BC512C1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2" name="image4.jpg" descr="top">
          <a:extLst>
            <a:ext uri="{FF2B5EF4-FFF2-40B4-BE49-F238E27FC236}">
              <a16:creationId xmlns:a16="http://schemas.microsoft.com/office/drawing/2014/main" id="{A80D3FD6-3AC2-407C-8CFE-CA6DF90D138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3" name="image4.jpg" descr="top">
          <a:extLst>
            <a:ext uri="{FF2B5EF4-FFF2-40B4-BE49-F238E27FC236}">
              <a16:creationId xmlns:a16="http://schemas.microsoft.com/office/drawing/2014/main" id="{BA3B1899-E49F-45E6-81DD-8FA295658F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4" name="image4.jpg" descr="top">
          <a:extLst>
            <a:ext uri="{FF2B5EF4-FFF2-40B4-BE49-F238E27FC236}">
              <a16:creationId xmlns:a16="http://schemas.microsoft.com/office/drawing/2014/main" id="{7D6F644C-0C57-470E-BA5A-0B03E4916B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55" name="image4.jpg" descr="top">
          <a:extLst>
            <a:ext uri="{FF2B5EF4-FFF2-40B4-BE49-F238E27FC236}">
              <a16:creationId xmlns:a16="http://schemas.microsoft.com/office/drawing/2014/main" id="{078A5232-D176-40C2-ABC8-4F0F035449E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6" name="image4.jpg" descr="top">
          <a:extLst>
            <a:ext uri="{FF2B5EF4-FFF2-40B4-BE49-F238E27FC236}">
              <a16:creationId xmlns:a16="http://schemas.microsoft.com/office/drawing/2014/main" id="{32E8D20E-2FBD-4B41-A6FA-A522C3E83A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7" name="image4.jpg" descr="top">
          <a:extLst>
            <a:ext uri="{FF2B5EF4-FFF2-40B4-BE49-F238E27FC236}">
              <a16:creationId xmlns:a16="http://schemas.microsoft.com/office/drawing/2014/main" id="{822A50D7-285A-4508-9C82-E36DDF47459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58" name="image4.jpg" descr="top">
          <a:extLst>
            <a:ext uri="{FF2B5EF4-FFF2-40B4-BE49-F238E27FC236}">
              <a16:creationId xmlns:a16="http://schemas.microsoft.com/office/drawing/2014/main" id="{13D25DA6-C082-4A1E-BD19-97A7FC53AF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59" name="image4.jpg" descr="top">
          <a:extLst>
            <a:ext uri="{FF2B5EF4-FFF2-40B4-BE49-F238E27FC236}">
              <a16:creationId xmlns:a16="http://schemas.microsoft.com/office/drawing/2014/main" id="{D2B569AE-630F-4297-9586-C0E778CEC4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60" name="image4.jpg" descr="top">
          <a:extLst>
            <a:ext uri="{FF2B5EF4-FFF2-40B4-BE49-F238E27FC236}">
              <a16:creationId xmlns:a16="http://schemas.microsoft.com/office/drawing/2014/main" id="{D0B38A6D-D395-4204-96B5-5CA6CF0371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33450" cy="0"/>
    <xdr:pic>
      <xdr:nvPicPr>
        <xdr:cNvPr id="161" name="image4.jpg" descr="top">
          <a:extLst>
            <a:ext uri="{FF2B5EF4-FFF2-40B4-BE49-F238E27FC236}">
              <a16:creationId xmlns:a16="http://schemas.microsoft.com/office/drawing/2014/main" id="{CE6E9326-3FAE-4139-801E-0A04EE1954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71</xdr:row>
      <xdr:rowOff>38100</xdr:rowOff>
    </xdr:from>
    <xdr:ext cx="914400" cy="0"/>
    <xdr:pic>
      <xdr:nvPicPr>
        <xdr:cNvPr id="162" name="image4.jpg" descr="top">
          <a:extLst>
            <a:ext uri="{FF2B5EF4-FFF2-40B4-BE49-F238E27FC236}">
              <a16:creationId xmlns:a16="http://schemas.microsoft.com/office/drawing/2014/main" id="{C1734EA0-3008-4602-9AE5-4CE7625C8DD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8064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59</xdr:row>
      <xdr:rowOff>0</xdr:rowOff>
    </xdr:from>
    <xdr:ext cx="933450" cy="0"/>
    <xdr:pic>
      <xdr:nvPicPr>
        <xdr:cNvPr id="163" name="image4.jpg" descr="top">
          <a:extLst>
            <a:ext uri="{FF2B5EF4-FFF2-40B4-BE49-F238E27FC236}">
              <a16:creationId xmlns:a16="http://schemas.microsoft.com/office/drawing/2014/main" id="{0892B6B5-B56C-492B-B4E3-DFBFFDD0E30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315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59</xdr:row>
      <xdr:rowOff>0</xdr:rowOff>
    </xdr:from>
    <xdr:ext cx="933450" cy="0"/>
    <xdr:pic>
      <xdr:nvPicPr>
        <xdr:cNvPr id="164" name="image4.jpg" descr="top">
          <a:extLst>
            <a:ext uri="{FF2B5EF4-FFF2-40B4-BE49-F238E27FC236}">
              <a16:creationId xmlns:a16="http://schemas.microsoft.com/office/drawing/2014/main" id="{01C7FC63-C683-4C0D-8B61-CD8C2AFF40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315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59</xdr:row>
      <xdr:rowOff>19050</xdr:rowOff>
    </xdr:from>
    <xdr:ext cx="933450" cy="0"/>
    <xdr:pic>
      <xdr:nvPicPr>
        <xdr:cNvPr id="165" name="image4.jpg" descr="top">
          <a:extLst>
            <a:ext uri="{FF2B5EF4-FFF2-40B4-BE49-F238E27FC236}">
              <a16:creationId xmlns:a16="http://schemas.microsoft.com/office/drawing/2014/main" id="{B52E4718-DAEF-4A4E-AD0E-EA2C2F753C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62</xdr:row>
      <xdr:rowOff>38100</xdr:rowOff>
    </xdr:from>
    <xdr:ext cx="933450" cy="0"/>
    <xdr:pic>
      <xdr:nvPicPr>
        <xdr:cNvPr id="166" name="image4.jpg" descr="top">
          <a:extLst>
            <a:ext uri="{FF2B5EF4-FFF2-40B4-BE49-F238E27FC236}">
              <a16:creationId xmlns:a16="http://schemas.microsoft.com/office/drawing/2014/main" id="{9CCA7326-69B6-4BF2-AA20-9EF5787766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11</xdr:col>
      <xdr:colOff>833665</xdr:colOff>
      <xdr:row>63</xdr:row>
      <xdr:rowOff>171903</xdr:rowOff>
    </xdr:from>
    <xdr:ext cx="933450" cy="0"/>
    <xdr:pic>
      <xdr:nvPicPr>
        <xdr:cNvPr id="167" name="image4.jpg" descr="top">
          <a:extLst>
            <a:ext uri="{FF2B5EF4-FFF2-40B4-BE49-F238E27FC236}">
              <a16:creationId xmlns:a16="http://schemas.microsoft.com/office/drawing/2014/main" id="{D8EE4299-BCE1-4B54-9A4F-9EEA83FBF2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1525" y="26399943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59</xdr:row>
      <xdr:rowOff>19050</xdr:rowOff>
    </xdr:from>
    <xdr:ext cx="933450" cy="0"/>
    <xdr:pic>
      <xdr:nvPicPr>
        <xdr:cNvPr id="168" name="image4.jpg" descr="top">
          <a:extLst>
            <a:ext uri="{FF2B5EF4-FFF2-40B4-BE49-F238E27FC236}">
              <a16:creationId xmlns:a16="http://schemas.microsoft.com/office/drawing/2014/main" id="{DCAD805F-EE58-4862-9CF7-ECA5ED03E5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3344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62</xdr:row>
      <xdr:rowOff>38100</xdr:rowOff>
    </xdr:from>
    <xdr:ext cx="933450" cy="0"/>
    <xdr:pic>
      <xdr:nvPicPr>
        <xdr:cNvPr id="169" name="image4.jpg" descr="top">
          <a:extLst>
            <a:ext uri="{FF2B5EF4-FFF2-40B4-BE49-F238E27FC236}">
              <a16:creationId xmlns:a16="http://schemas.microsoft.com/office/drawing/2014/main" id="{23F65AA2-8889-45E2-933E-6A67455198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5946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0</xdr:colOff>
      <xdr:row>62</xdr:row>
      <xdr:rowOff>196850</xdr:rowOff>
    </xdr:from>
    <xdr:ext cx="923925" cy="0"/>
    <xdr:pic>
      <xdr:nvPicPr>
        <xdr:cNvPr id="170" name="image4.jpg" descr="top">
          <a:extLst>
            <a:ext uri="{FF2B5EF4-FFF2-40B4-BE49-F238E27FC236}">
              <a16:creationId xmlns:a16="http://schemas.microsoft.com/office/drawing/2014/main" id="{6D127414-1FDB-4A40-AA0F-E56F5C622C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6104850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71" name="image4.jpg" descr="top">
          <a:extLst>
            <a:ext uri="{FF2B5EF4-FFF2-40B4-BE49-F238E27FC236}">
              <a16:creationId xmlns:a16="http://schemas.microsoft.com/office/drawing/2014/main" id="{3C754BBF-4EF3-434E-B1D7-05E279FD07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2" name="image4.jpg" descr="top">
          <a:extLst>
            <a:ext uri="{FF2B5EF4-FFF2-40B4-BE49-F238E27FC236}">
              <a16:creationId xmlns:a16="http://schemas.microsoft.com/office/drawing/2014/main" id="{AE9C80EE-BE19-49EA-BE4C-0093EE7929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3" name="image4.jpg" descr="top">
          <a:extLst>
            <a:ext uri="{FF2B5EF4-FFF2-40B4-BE49-F238E27FC236}">
              <a16:creationId xmlns:a16="http://schemas.microsoft.com/office/drawing/2014/main" id="{ABE59D58-E64A-4F5A-8ECE-96ACE30E2C1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4" name="image4.jpg" descr="top">
          <a:extLst>
            <a:ext uri="{FF2B5EF4-FFF2-40B4-BE49-F238E27FC236}">
              <a16:creationId xmlns:a16="http://schemas.microsoft.com/office/drawing/2014/main" id="{D9AC8EB5-E63E-4EC1-8D36-DBB0211BD0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75" name="image4.jpg" descr="top">
          <a:extLst>
            <a:ext uri="{FF2B5EF4-FFF2-40B4-BE49-F238E27FC236}">
              <a16:creationId xmlns:a16="http://schemas.microsoft.com/office/drawing/2014/main" id="{ED1502C2-6AEB-4BD3-9E3D-77DC038D74A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6" name="image4.jpg" descr="top">
          <a:extLst>
            <a:ext uri="{FF2B5EF4-FFF2-40B4-BE49-F238E27FC236}">
              <a16:creationId xmlns:a16="http://schemas.microsoft.com/office/drawing/2014/main" id="{2D65D037-FB64-48E5-A63D-E48E0D6756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7" name="image4.jpg" descr="top">
          <a:extLst>
            <a:ext uri="{FF2B5EF4-FFF2-40B4-BE49-F238E27FC236}">
              <a16:creationId xmlns:a16="http://schemas.microsoft.com/office/drawing/2014/main" id="{9302AE03-981E-4F6E-ADB5-8E8744E275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78" name="image4.jpg" descr="top">
          <a:extLst>
            <a:ext uri="{FF2B5EF4-FFF2-40B4-BE49-F238E27FC236}">
              <a16:creationId xmlns:a16="http://schemas.microsoft.com/office/drawing/2014/main" id="{87E274F5-1880-4560-A0D6-4873A2BEC7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79" name="image4.jpg" descr="top">
          <a:extLst>
            <a:ext uri="{FF2B5EF4-FFF2-40B4-BE49-F238E27FC236}">
              <a16:creationId xmlns:a16="http://schemas.microsoft.com/office/drawing/2014/main" id="{AE6A0B68-F7E3-4E1B-BE16-E46AD6D42E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0" name="image4.jpg" descr="top">
          <a:extLst>
            <a:ext uri="{FF2B5EF4-FFF2-40B4-BE49-F238E27FC236}">
              <a16:creationId xmlns:a16="http://schemas.microsoft.com/office/drawing/2014/main" id="{760E5872-492E-4314-8067-AD08AAD153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1" name="image4.jpg" descr="top">
          <a:extLst>
            <a:ext uri="{FF2B5EF4-FFF2-40B4-BE49-F238E27FC236}">
              <a16:creationId xmlns:a16="http://schemas.microsoft.com/office/drawing/2014/main" id="{3648B15E-2311-4C24-9B84-6AD3109F05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82" name="image4.jpg" descr="top">
          <a:extLst>
            <a:ext uri="{FF2B5EF4-FFF2-40B4-BE49-F238E27FC236}">
              <a16:creationId xmlns:a16="http://schemas.microsoft.com/office/drawing/2014/main" id="{69F1E432-C1FB-46A9-BD08-3B4BBA49442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83" name="image4.jpg" descr="top">
          <a:extLst>
            <a:ext uri="{FF2B5EF4-FFF2-40B4-BE49-F238E27FC236}">
              <a16:creationId xmlns:a16="http://schemas.microsoft.com/office/drawing/2014/main" id="{798C7681-875F-4E69-9F43-65F4A54A957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84" name="image4.jpg" descr="top">
          <a:extLst>
            <a:ext uri="{FF2B5EF4-FFF2-40B4-BE49-F238E27FC236}">
              <a16:creationId xmlns:a16="http://schemas.microsoft.com/office/drawing/2014/main" id="{5683B793-6007-4DC4-A628-70152E1A90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5" name="image4.jpg" descr="top">
          <a:extLst>
            <a:ext uri="{FF2B5EF4-FFF2-40B4-BE49-F238E27FC236}">
              <a16:creationId xmlns:a16="http://schemas.microsoft.com/office/drawing/2014/main" id="{8FD7A361-C880-4809-8B02-FDC2323FE4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6" name="image4.jpg" descr="top">
          <a:extLst>
            <a:ext uri="{FF2B5EF4-FFF2-40B4-BE49-F238E27FC236}">
              <a16:creationId xmlns:a16="http://schemas.microsoft.com/office/drawing/2014/main" id="{F565509D-3FD9-4B0B-9F77-ABAB4AF8F5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7" name="image4.jpg" descr="top">
          <a:extLst>
            <a:ext uri="{FF2B5EF4-FFF2-40B4-BE49-F238E27FC236}">
              <a16:creationId xmlns:a16="http://schemas.microsoft.com/office/drawing/2014/main" id="{C949E878-5534-46FA-97D5-71650EC64A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88" name="image4.jpg" descr="top">
          <a:extLst>
            <a:ext uri="{FF2B5EF4-FFF2-40B4-BE49-F238E27FC236}">
              <a16:creationId xmlns:a16="http://schemas.microsoft.com/office/drawing/2014/main" id="{755DAD41-53A8-4B8A-A701-1B183E586E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89" name="image4.jpg" descr="top">
          <a:extLst>
            <a:ext uri="{FF2B5EF4-FFF2-40B4-BE49-F238E27FC236}">
              <a16:creationId xmlns:a16="http://schemas.microsoft.com/office/drawing/2014/main" id="{543C1AB0-7792-4C60-9EA1-5439409639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90" name="image4.jpg" descr="top">
          <a:extLst>
            <a:ext uri="{FF2B5EF4-FFF2-40B4-BE49-F238E27FC236}">
              <a16:creationId xmlns:a16="http://schemas.microsoft.com/office/drawing/2014/main" id="{6112E766-4327-4C8A-8E92-D3EAA0CCDA9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91" name="image4.jpg" descr="top">
          <a:extLst>
            <a:ext uri="{FF2B5EF4-FFF2-40B4-BE49-F238E27FC236}">
              <a16:creationId xmlns:a16="http://schemas.microsoft.com/office/drawing/2014/main" id="{50BFFF66-25AB-4E28-BA2D-E6BE0407AC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92" name="image4.jpg" descr="top">
          <a:extLst>
            <a:ext uri="{FF2B5EF4-FFF2-40B4-BE49-F238E27FC236}">
              <a16:creationId xmlns:a16="http://schemas.microsoft.com/office/drawing/2014/main" id="{9CEC9E22-3D21-4118-818B-0CA3C23A7BA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93" name="image4.jpg" descr="top">
          <a:extLst>
            <a:ext uri="{FF2B5EF4-FFF2-40B4-BE49-F238E27FC236}">
              <a16:creationId xmlns:a16="http://schemas.microsoft.com/office/drawing/2014/main" id="{4B9E9486-A0D1-48ED-B814-E47D3B5AA1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33450" cy="0"/>
    <xdr:pic>
      <xdr:nvPicPr>
        <xdr:cNvPr id="194" name="image4.jpg" descr="top">
          <a:extLst>
            <a:ext uri="{FF2B5EF4-FFF2-40B4-BE49-F238E27FC236}">
              <a16:creationId xmlns:a16="http://schemas.microsoft.com/office/drawing/2014/main" id="{91A6FD0B-FC1F-4E03-8FFC-77849C5D72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64</xdr:row>
      <xdr:rowOff>38100</xdr:rowOff>
    </xdr:from>
    <xdr:ext cx="914400" cy="0"/>
    <xdr:pic>
      <xdr:nvPicPr>
        <xdr:cNvPr id="195" name="image4.jpg" descr="top">
          <a:extLst>
            <a:ext uri="{FF2B5EF4-FFF2-40B4-BE49-F238E27FC236}">
              <a16:creationId xmlns:a16="http://schemas.microsoft.com/office/drawing/2014/main" id="{A7A35242-634E-4EF2-8902-25D96B219B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65328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196" name="image4.jpg" descr="top">
          <a:extLst>
            <a:ext uri="{FF2B5EF4-FFF2-40B4-BE49-F238E27FC236}">
              <a16:creationId xmlns:a16="http://schemas.microsoft.com/office/drawing/2014/main" id="{0BB96BB2-957C-42F5-BD5B-226909D4E7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197" name="image4.jpg" descr="top">
          <a:extLst>
            <a:ext uri="{FF2B5EF4-FFF2-40B4-BE49-F238E27FC236}">
              <a16:creationId xmlns:a16="http://schemas.microsoft.com/office/drawing/2014/main" id="{FD32E61E-7431-475D-AE44-DD87202740B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198" name="image4.jpg" descr="top">
          <a:extLst>
            <a:ext uri="{FF2B5EF4-FFF2-40B4-BE49-F238E27FC236}">
              <a16:creationId xmlns:a16="http://schemas.microsoft.com/office/drawing/2014/main" id="{97983BB2-96DC-414B-833B-F5F7C3841B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199" name="image4.jpg" descr="top">
          <a:extLst>
            <a:ext uri="{FF2B5EF4-FFF2-40B4-BE49-F238E27FC236}">
              <a16:creationId xmlns:a16="http://schemas.microsoft.com/office/drawing/2014/main" id="{879026F3-C71C-43C2-9BD9-C87042FBBB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0" name="image4.jpg" descr="top">
          <a:extLst>
            <a:ext uri="{FF2B5EF4-FFF2-40B4-BE49-F238E27FC236}">
              <a16:creationId xmlns:a16="http://schemas.microsoft.com/office/drawing/2014/main" id="{B1B52C8D-E226-4CE2-AC08-AE758C171C8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01" name="image4.jpg" descr="top">
          <a:extLst>
            <a:ext uri="{FF2B5EF4-FFF2-40B4-BE49-F238E27FC236}">
              <a16:creationId xmlns:a16="http://schemas.microsoft.com/office/drawing/2014/main" id="{A3B78093-3865-4288-8A2D-9DA2F9740D9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2" name="image4.jpg" descr="top">
          <a:extLst>
            <a:ext uri="{FF2B5EF4-FFF2-40B4-BE49-F238E27FC236}">
              <a16:creationId xmlns:a16="http://schemas.microsoft.com/office/drawing/2014/main" id="{A7B8994A-BD0B-4DF1-9543-25380E6BF4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3" name="image4.jpg" descr="top">
          <a:extLst>
            <a:ext uri="{FF2B5EF4-FFF2-40B4-BE49-F238E27FC236}">
              <a16:creationId xmlns:a16="http://schemas.microsoft.com/office/drawing/2014/main" id="{46D654F1-060B-4C85-A6CD-872177DA8F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04" name="image4.jpg" descr="top">
          <a:extLst>
            <a:ext uri="{FF2B5EF4-FFF2-40B4-BE49-F238E27FC236}">
              <a16:creationId xmlns:a16="http://schemas.microsoft.com/office/drawing/2014/main" id="{C8D01EA1-A0E7-4327-9267-3E65BC8963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5" name="image4.jpg" descr="top">
          <a:extLst>
            <a:ext uri="{FF2B5EF4-FFF2-40B4-BE49-F238E27FC236}">
              <a16:creationId xmlns:a16="http://schemas.microsoft.com/office/drawing/2014/main" id="{0DEFE9CF-6F8A-4BD7-A246-F5E9475B405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6" name="image4.jpg" descr="top">
          <a:extLst>
            <a:ext uri="{FF2B5EF4-FFF2-40B4-BE49-F238E27FC236}">
              <a16:creationId xmlns:a16="http://schemas.microsoft.com/office/drawing/2014/main" id="{AB1398B9-8094-4A2B-B3E7-66C939ABD3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07" name="image4.jpg" descr="top">
          <a:extLst>
            <a:ext uri="{FF2B5EF4-FFF2-40B4-BE49-F238E27FC236}">
              <a16:creationId xmlns:a16="http://schemas.microsoft.com/office/drawing/2014/main" id="{DB285E9D-7C9B-4128-8021-0D16EE315C9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08" name="image4.jpg" descr="top">
          <a:extLst>
            <a:ext uri="{FF2B5EF4-FFF2-40B4-BE49-F238E27FC236}">
              <a16:creationId xmlns:a16="http://schemas.microsoft.com/office/drawing/2014/main" id="{AAA33F80-EED1-4168-B224-87DC7AF2937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09" name="image4.jpg" descr="top">
          <a:extLst>
            <a:ext uri="{FF2B5EF4-FFF2-40B4-BE49-F238E27FC236}">
              <a16:creationId xmlns:a16="http://schemas.microsoft.com/office/drawing/2014/main" id="{CEE1FEBD-BBE8-4523-8F9F-B4DF6E2C45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10" name="image4.jpg" descr="top">
          <a:extLst>
            <a:ext uri="{FF2B5EF4-FFF2-40B4-BE49-F238E27FC236}">
              <a16:creationId xmlns:a16="http://schemas.microsoft.com/office/drawing/2014/main" id="{58BB322B-9018-4053-8611-A36DDE249D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1" name="image4.jpg" descr="top">
          <a:extLst>
            <a:ext uri="{FF2B5EF4-FFF2-40B4-BE49-F238E27FC236}">
              <a16:creationId xmlns:a16="http://schemas.microsoft.com/office/drawing/2014/main" id="{1DE3792E-7D0B-4C24-AF1B-5D2884FE570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2" name="image4.jpg" descr="top">
          <a:extLst>
            <a:ext uri="{FF2B5EF4-FFF2-40B4-BE49-F238E27FC236}">
              <a16:creationId xmlns:a16="http://schemas.microsoft.com/office/drawing/2014/main" id="{7ABB04DB-21B4-41BC-AFA7-51A7A3369F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3" name="image4.jpg" descr="top">
          <a:extLst>
            <a:ext uri="{FF2B5EF4-FFF2-40B4-BE49-F238E27FC236}">
              <a16:creationId xmlns:a16="http://schemas.microsoft.com/office/drawing/2014/main" id="{62CE4791-147D-4896-A0A7-8FA83695EE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14" name="image4.jpg" descr="top">
          <a:extLst>
            <a:ext uri="{FF2B5EF4-FFF2-40B4-BE49-F238E27FC236}">
              <a16:creationId xmlns:a16="http://schemas.microsoft.com/office/drawing/2014/main" id="{AC1FD942-D363-428D-98EC-1AD28D3B30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5" name="image4.jpg" descr="top">
          <a:extLst>
            <a:ext uri="{FF2B5EF4-FFF2-40B4-BE49-F238E27FC236}">
              <a16:creationId xmlns:a16="http://schemas.microsoft.com/office/drawing/2014/main" id="{D7D1335C-95AC-4DEC-940B-B58DFC64BE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6" name="image4.jpg" descr="top">
          <a:extLst>
            <a:ext uri="{FF2B5EF4-FFF2-40B4-BE49-F238E27FC236}">
              <a16:creationId xmlns:a16="http://schemas.microsoft.com/office/drawing/2014/main" id="{56D9178C-D62C-403A-A57B-89622A4C26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17" name="image4.jpg" descr="top">
          <a:extLst>
            <a:ext uri="{FF2B5EF4-FFF2-40B4-BE49-F238E27FC236}">
              <a16:creationId xmlns:a16="http://schemas.microsoft.com/office/drawing/2014/main" id="{613F70F0-7FB0-4ABE-A605-5E6B551293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8" name="image4.jpg" descr="top">
          <a:extLst>
            <a:ext uri="{FF2B5EF4-FFF2-40B4-BE49-F238E27FC236}">
              <a16:creationId xmlns:a16="http://schemas.microsoft.com/office/drawing/2014/main" id="{AD575838-C609-4405-A076-29FC5525D6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19" name="image4.jpg" descr="top">
          <a:extLst>
            <a:ext uri="{FF2B5EF4-FFF2-40B4-BE49-F238E27FC236}">
              <a16:creationId xmlns:a16="http://schemas.microsoft.com/office/drawing/2014/main" id="{410BDF98-D3B8-4B7B-AC36-575FB76B7A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33450" cy="0"/>
    <xdr:pic>
      <xdr:nvPicPr>
        <xdr:cNvPr id="220" name="image4.jpg" descr="top">
          <a:extLst>
            <a:ext uri="{FF2B5EF4-FFF2-40B4-BE49-F238E27FC236}">
              <a16:creationId xmlns:a16="http://schemas.microsoft.com/office/drawing/2014/main" id="{69835905-BCBE-490E-9135-7701CB619A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69</xdr:row>
      <xdr:rowOff>38100</xdr:rowOff>
    </xdr:from>
    <xdr:ext cx="914400" cy="0"/>
    <xdr:pic>
      <xdr:nvPicPr>
        <xdr:cNvPr id="221" name="image4.jpg" descr="top">
          <a:extLst>
            <a:ext uri="{FF2B5EF4-FFF2-40B4-BE49-F238E27FC236}">
              <a16:creationId xmlns:a16="http://schemas.microsoft.com/office/drawing/2014/main" id="{0ADE6709-0581-4041-9A9A-3ACBF387A8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77520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914400" cy="0"/>
    <xdr:pic>
      <xdr:nvPicPr>
        <xdr:cNvPr id="222" name="image4.jpg" descr="top">
          <a:extLst>
            <a:ext uri="{FF2B5EF4-FFF2-40B4-BE49-F238E27FC236}">
              <a16:creationId xmlns:a16="http://schemas.microsoft.com/office/drawing/2014/main" id="{1874C8B8-4F4A-41E7-A1C8-5D93637344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11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933450" cy="0"/>
    <xdr:pic>
      <xdr:nvPicPr>
        <xdr:cNvPr id="223" name="image4.jpg" descr="top">
          <a:extLst>
            <a:ext uri="{FF2B5EF4-FFF2-40B4-BE49-F238E27FC236}">
              <a16:creationId xmlns:a16="http://schemas.microsoft.com/office/drawing/2014/main" id="{B33597E3-1378-4FD0-ACFE-216AF6029A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11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933450" cy="0"/>
    <xdr:pic>
      <xdr:nvPicPr>
        <xdr:cNvPr id="224" name="image4.jpg" descr="top">
          <a:extLst>
            <a:ext uri="{FF2B5EF4-FFF2-40B4-BE49-F238E27FC236}">
              <a16:creationId xmlns:a16="http://schemas.microsoft.com/office/drawing/2014/main" id="{04E68DF4-5E9A-4546-A5EF-245DE462F5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11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14400" cy="0"/>
    <xdr:pic>
      <xdr:nvPicPr>
        <xdr:cNvPr id="225" name="image4.jpg" descr="top">
          <a:extLst>
            <a:ext uri="{FF2B5EF4-FFF2-40B4-BE49-F238E27FC236}">
              <a16:creationId xmlns:a16="http://schemas.microsoft.com/office/drawing/2014/main" id="{AD3FD267-AAB2-4DD5-825E-C1C32DE869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26" name="image4.jpg" descr="top">
          <a:extLst>
            <a:ext uri="{FF2B5EF4-FFF2-40B4-BE49-F238E27FC236}">
              <a16:creationId xmlns:a16="http://schemas.microsoft.com/office/drawing/2014/main" id="{F8EF8116-B092-41EF-9874-9D0CD0BE26E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27" name="image4.jpg" descr="top">
          <a:extLst>
            <a:ext uri="{FF2B5EF4-FFF2-40B4-BE49-F238E27FC236}">
              <a16:creationId xmlns:a16="http://schemas.microsoft.com/office/drawing/2014/main" id="{9B6E367F-9E31-4A83-98FF-A07B7F6281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28" name="image4.jpg" descr="top">
          <a:extLst>
            <a:ext uri="{FF2B5EF4-FFF2-40B4-BE49-F238E27FC236}">
              <a16:creationId xmlns:a16="http://schemas.microsoft.com/office/drawing/2014/main" id="{2B85EFCB-1044-4888-B9B8-FC34CDF461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14400" cy="0"/>
    <xdr:pic>
      <xdr:nvPicPr>
        <xdr:cNvPr id="229" name="image4.jpg" descr="top">
          <a:extLst>
            <a:ext uri="{FF2B5EF4-FFF2-40B4-BE49-F238E27FC236}">
              <a16:creationId xmlns:a16="http://schemas.microsoft.com/office/drawing/2014/main" id="{5B7D3C7B-EEF2-4034-A885-0CCF59E46F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30" name="image4.jpg" descr="top">
          <a:extLst>
            <a:ext uri="{FF2B5EF4-FFF2-40B4-BE49-F238E27FC236}">
              <a16:creationId xmlns:a16="http://schemas.microsoft.com/office/drawing/2014/main" id="{286E058B-A863-450C-BB2D-92E57CF4E4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31" name="image4.jpg" descr="top">
          <a:extLst>
            <a:ext uri="{FF2B5EF4-FFF2-40B4-BE49-F238E27FC236}">
              <a16:creationId xmlns:a16="http://schemas.microsoft.com/office/drawing/2014/main" id="{1C973AE0-BA75-4775-8E3B-CCAECF3B31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14400" cy="0"/>
    <xdr:pic>
      <xdr:nvPicPr>
        <xdr:cNvPr id="232" name="image4.jpg" descr="top">
          <a:extLst>
            <a:ext uri="{FF2B5EF4-FFF2-40B4-BE49-F238E27FC236}">
              <a16:creationId xmlns:a16="http://schemas.microsoft.com/office/drawing/2014/main" id="{B2AE4428-7E68-4B31-BB84-2D1648B8C2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33" name="image4.jpg" descr="top">
          <a:extLst>
            <a:ext uri="{FF2B5EF4-FFF2-40B4-BE49-F238E27FC236}">
              <a16:creationId xmlns:a16="http://schemas.microsoft.com/office/drawing/2014/main" id="{6CE3291E-6C4B-4FBE-BD12-E744B285EE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34" name="image4.jpg" descr="top">
          <a:extLst>
            <a:ext uri="{FF2B5EF4-FFF2-40B4-BE49-F238E27FC236}">
              <a16:creationId xmlns:a16="http://schemas.microsoft.com/office/drawing/2014/main" id="{BDE426A7-9E06-4628-85C1-7FDB0C01EB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33450" cy="0"/>
    <xdr:pic>
      <xdr:nvPicPr>
        <xdr:cNvPr id="235" name="image4.jpg" descr="top">
          <a:extLst>
            <a:ext uri="{FF2B5EF4-FFF2-40B4-BE49-F238E27FC236}">
              <a16:creationId xmlns:a16="http://schemas.microsoft.com/office/drawing/2014/main" id="{0EC2B7BA-C416-4026-A52A-992819A71BC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57</xdr:row>
      <xdr:rowOff>19050</xdr:rowOff>
    </xdr:from>
    <xdr:ext cx="914400" cy="0"/>
    <xdr:pic>
      <xdr:nvPicPr>
        <xdr:cNvPr id="236" name="image4.jpg" descr="top">
          <a:extLst>
            <a:ext uri="{FF2B5EF4-FFF2-40B4-BE49-F238E27FC236}">
              <a16:creationId xmlns:a16="http://schemas.microsoft.com/office/drawing/2014/main" id="{019D29A6-9355-427C-83C7-BD9E8D9A39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3051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59</xdr:row>
      <xdr:rowOff>0</xdr:rowOff>
    </xdr:from>
    <xdr:ext cx="914400" cy="0"/>
    <xdr:pic>
      <xdr:nvPicPr>
        <xdr:cNvPr id="237" name="image4.jpg" descr="top">
          <a:extLst>
            <a:ext uri="{FF2B5EF4-FFF2-40B4-BE49-F238E27FC236}">
              <a16:creationId xmlns:a16="http://schemas.microsoft.com/office/drawing/2014/main" id="{53AB80F3-ED7B-427C-98A5-A4107A0C33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238" name="image4.jpg" descr="top">
          <a:extLst>
            <a:ext uri="{FF2B5EF4-FFF2-40B4-BE49-F238E27FC236}">
              <a16:creationId xmlns:a16="http://schemas.microsoft.com/office/drawing/2014/main" id="{38015B33-5078-4305-8682-6825C7F4B2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39" name="image4.jpg" descr="top">
          <a:extLst>
            <a:ext uri="{FF2B5EF4-FFF2-40B4-BE49-F238E27FC236}">
              <a16:creationId xmlns:a16="http://schemas.microsoft.com/office/drawing/2014/main" id="{7E768DE7-FCA0-426D-95F8-6B211115D61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0" name="image4.jpg" descr="top">
          <a:extLst>
            <a:ext uri="{FF2B5EF4-FFF2-40B4-BE49-F238E27FC236}">
              <a16:creationId xmlns:a16="http://schemas.microsoft.com/office/drawing/2014/main" id="{B261FC84-E515-412E-A7B0-22A238379F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1" name="image4.jpg" descr="top">
          <a:extLst>
            <a:ext uri="{FF2B5EF4-FFF2-40B4-BE49-F238E27FC236}">
              <a16:creationId xmlns:a16="http://schemas.microsoft.com/office/drawing/2014/main" id="{AC65A69A-1656-44D2-902D-66ECD4B965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242" name="image4.jpg" descr="top">
          <a:extLst>
            <a:ext uri="{FF2B5EF4-FFF2-40B4-BE49-F238E27FC236}">
              <a16:creationId xmlns:a16="http://schemas.microsoft.com/office/drawing/2014/main" id="{C424008B-987D-4111-9577-3337D95D3F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3" name="image4.jpg" descr="top">
          <a:extLst>
            <a:ext uri="{FF2B5EF4-FFF2-40B4-BE49-F238E27FC236}">
              <a16:creationId xmlns:a16="http://schemas.microsoft.com/office/drawing/2014/main" id="{26ED6C7E-939F-46EE-AC00-357545E7E2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4" name="image4.jpg" descr="top">
          <a:extLst>
            <a:ext uri="{FF2B5EF4-FFF2-40B4-BE49-F238E27FC236}">
              <a16:creationId xmlns:a16="http://schemas.microsoft.com/office/drawing/2014/main" id="{D034AD89-4576-49A9-8DB9-F78A0F3316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245" name="image4.jpg" descr="top">
          <a:extLst>
            <a:ext uri="{FF2B5EF4-FFF2-40B4-BE49-F238E27FC236}">
              <a16:creationId xmlns:a16="http://schemas.microsoft.com/office/drawing/2014/main" id="{C6BF3D42-1F3E-4BAC-9EC6-D580DA7EE4D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6" name="image4.jpg" descr="top">
          <a:extLst>
            <a:ext uri="{FF2B5EF4-FFF2-40B4-BE49-F238E27FC236}">
              <a16:creationId xmlns:a16="http://schemas.microsoft.com/office/drawing/2014/main" id="{902F4331-8572-4007-8C45-0DEB907580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7" name="image4.jpg" descr="top">
          <a:extLst>
            <a:ext uri="{FF2B5EF4-FFF2-40B4-BE49-F238E27FC236}">
              <a16:creationId xmlns:a16="http://schemas.microsoft.com/office/drawing/2014/main" id="{51F79C9D-894F-4865-82BC-FFA98816F6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0"/>
    <xdr:pic>
      <xdr:nvPicPr>
        <xdr:cNvPr id="248" name="image4.jpg" descr="top">
          <a:extLst>
            <a:ext uri="{FF2B5EF4-FFF2-40B4-BE49-F238E27FC236}">
              <a16:creationId xmlns:a16="http://schemas.microsoft.com/office/drawing/2014/main" id="{2C6B9993-67D0-4EEC-A87B-14237D901B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14400" cy="0"/>
    <xdr:pic>
      <xdr:nvPicPr>
        <xdr:cNvPr id="249" name="image4.jpg" descr="top">
          <a:extLst>
            <a:ext uri="{FF2B5EF4-FFF2-40B4-BE49-F238E27FC236}">
              <a16:creationId xmlns:a16="http://schemas.microsoft.com/office/drawing/2014/main" id="{67F60C24-711E-4BD1-97BD-0F0D0D7DFBB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86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57</xdr:row>
      <xdr:rowOff>0</xdr:rowOff>
    </xdr:from>
    <xdr:ext cx="933450" cy="0"/>
    <xdr:pic>
      <xdr:nvPicPr>
        <xdr:cNvPr id="250" name="image4.jpg" descr="top">
          <a:extLst>
            <a:ext uri="{FF2B5EF4-FFF2-40B4-BE49-F238E27FC236}">
              <a16:creationId xmlns:a16="http://schemas.microsoft.com/office/drawing/2014/main" id="{E498B74B-B572-4BE9-B205-08AEEE7386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111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57</xdr:row>
      <xdr:rowOff>0</xdr:rowOff>
    </xdr:from>
    <xdr:ext cx="933450" cy="0"/>
    <xdr:pic>
      <xdr:nvPicPr>
        <xdr:cNvPr id="251" name="image4.jpg" descr="top">
          <a:extLst>
            <a:ext uri="{FF2B5EF4-FFF2-40B4-BE49-F238E27FC236}">
              <a16:creationId xmlns:a16="http://schemas.microsoft.com/office/drawing/2014/main" id="{A57D4ECF-BDD6-4935-BF76-C8B4EBC085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111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57</xdr:row>
      <xdr:rowOff>19050</xdr:rowOff>
    </xdr:from>
    <xdr:ext cx="933450" cy="0"/>
    <xdr:pic>
      <xdr:nvPicPr>
        <xdr:cNvPr id="252" name="image4.jpg" descr="top">
          <a:extLst>
            <a:ext uri="{FF2B5EF4-FFF2-40B4-BE49-F238E27FC236}">
              <a16:creationId xmlns:a16="http://schemas.microsoft.com/office/drawing/2014/main" id="{34B5BC8C-3F5C-4B82-BDD9-884418EDE4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59</xdr:row>
      <xdr:rowOff>0</xdr:rowOff>
    </xdr:from>
    <xdr:ext cx="933450" cy="0"/>
    <xdr:pic>
      <xdr:nvPicPr>
        <xdr:cNvPr id="253" name="image4.jpg" descr="top">
          <a:extLst>
            <a:ext uri="{FF2B5EF4-FFF2-40B4-BE49-F238E27FC236}">
              <a16:creationId xmlns:a16="http://schemas.microsoft.com/office/drawing/2014/main" id="{FE91F5BE-9A40-4DB5-94F3-A07C1CC915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57</xdr:row>
      <xdr:rowOff>19050</xdr:rowOff>
    </xdr:from>
    <xdr:ext cx="933450" cy="0"/>
    <xdr:pic>
      <xdr:nvPicPr>
        <xdr:cNvPr id="254" name="image4.jpg" descr="top">
          <a:extLst>
            <a:ext uri="{FF2B5EF4-FFF2-40B4-BE49-F238E27FC236}">
              <a16:creationId xmlns:a16="http://schemas.microsoft.com/office/drawing/2014/main" id="{5AD083B5-9031-4ED7-8551-CA649EB5B8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13051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59</xdr:row>
      <xdr:rowOff>0</xdr:rowOff>
    </xdr:from>
    <xdr:ext cx="933450" cy="0"/>
    <xdr:pic>
      <xdr:nvPicPr>
        <xdr:cNvPr id="255" name="image4.jpg" descr="top">
          <a:extLst>
            <a:ext uri="{FF2B5EF4-FFF2-40B4-BE49-F238E27FC236}">
              <a16:creationId xmlns:a16="http://schemas.microsoft.com/office/drawing/2014/main" id="{8F210837-2DA2-40D5-BC82-A765E4C07D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37286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1228725</xdr:colOff>
      <xdr:row>59</xdr:row>
      <xdr:rowOff>0</xdr:rowOff>
    </xdr:from>
    <xdr:ext cx="923925" cy="0"/>
    <xdr:pic>
      <xdr:nvPicPr>
        <xdr:cNvPr id="256" name="image4.jpg" descr="top">
          <a:extLst>
            <a:ext uri="{FF2B5EF4-FFF2-40B4-BE49-F238E27FC236}">
              <a16:creationId xmlns:a16="http://schemas.microsoft.com/office/drawing/2014/main" id="{A8DE8E99-AB39-4B98-AE6B-C77926BC1F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705" y="23728680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twoCellAnchor editAs="oneCell">
    <xdr:from>
      <xdr:col>0</xdr:col>
      <xdr:colOff>27215</xdr:colOff>
      <xdr:row>0</xdr:row>
      <xdr:rowOff>40820</xdr:rowOff>
    </xdr:from>
    <xdr:to>
      <xdr:col>6</xdr:col>
      <xdr:colOff>27215</xdr:colOff>
      <xdr:row>4</xdr:row>
      <xdr:rowOff>165772</xdr:rowOff>
    </xdr:to>
    <xdr:pic>
      <xdr:nvPicPr>
        <xdr:cNvPr id="257" name="271 Imagen">
          <a:extLst>
            <a:ext uri="{FF2B5EF4-FFF2-40B4-BE49-F238E27FC236}">
              <a16:creationId xmlns:a16="http://schemas.microsoft.com/office/drawing/2014/main" id="{BBE5D776-C167-487F-A15B-317C361C5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5" y="40820"/>
          <a:ext cx="5974080" cy="10774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23</xdr:row>
      <xdr:rowOff>38100</xdr:rowOff>
    </xdr:from>
    <xdr:ext cx="914400" cy="0"/>
    <xdr:pic>
      <xdr:nvPicPr>
        <xdr:cNvPr id="260" name="image4.jpg" descr="top">
          <a:extLst>
            <a:ext uri="{FF2B5EF4-FFF2-40B4-BE49-F238E27FC236}">
              <a16:creationId xmlns:a16="http://schemas.microsoft.com/office/drawing/2014/main" id="{585C9D87-1D70-48D9-BA24-79D7E9BA82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812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61" name="image4.jpg" descr="top">
          <a:extLst>
            <a:ext uri="{FF2B5EF4-FFF2-40B4-BE49-F238E27FC236}">
              <a16:creationId xmlns:a16="http://schemas.microsoft.com/office/drawing/2014/main" id="{9C96FFCA-09E0-47B7-9961-98DC32D044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2" name="image4.jpg" descr="top">
          <a:extLst>
            <a:ext uri="{FF2B5EF4-FFF2-40B4-BE49-F238E27FC236}">
              <a16:creationId xmlns:a16="http://schemas.microsoft.com/office/drawing/2014/main" id="{B4AB8649-C494-4A09-9EC5-CED052CDA39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3" name="image4.jpg" descr="top">
          <a:extLst>
            <a:ext uri="{FF2B5EF4-FFF2-40B4-BE49-F238E27FC236}">
              <a16:creationId xmlns:a16="http://schemas.microsoft.com/office/drawing/2014/main" id="{DC2232F1-2E20-4FD3-B0B7-FBD1A3044E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4" name="image4.jpg" descr="top">
          <a:extLst>
            <a:ext uri="{FF2B5EF4-FFF2-40B4-BE49-F238E27FC236}">
              <a16:creationId xmlns:a16="http://schemas.microsoft.com/office/drawing/2014/main" id="{E3940A43-D539-450B-A250-013A682C2C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65" name="image4.jpg" descr="top">
          <a:extLst>
            <a:ext uri="{FF2B5EF4-FFF2-40B4-BE49-F238E27FC236}">
              <a16:creationId xmlns:a16="http://schemas.microsoft.com/office/drawing/2014/main" id="{37C10A47-550C-4929-84A1-0101402D0A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6" name="image4.jpg" descr="top">
          <a:extLst>
            <a:ext uri="{FF2B5EF4-FFF2-40B4-BE49-F238E27FC236}">
              <a16:creationId xmlns:a16="http://schemas.microsoft.com/office/drawing/2014/main" id="{183344CD-C120-455C-9FB1-77E69A72A5E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7" name="image4.jpg" descr="top">
          <a:extLst>
            <a:ext uri="{FF2B5EF4-FFF2-40B4-BE49-F238E27FC236}">
              <a16:creationId xmlns:a16="http://schemas.microsoft.com/office/drawing/2014/main" id="{34374C19-B8D2-4A51-9BF9-4E1C1F196F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68" name="image4.jpg" descr="top">
          <a:extLst>
            <a:ext uri="{FF2B5EF4-FFF2-40B4-BE49-F238E27FC236}">
              <a16:creationId xmlns:a16="http://schemas.microsoft.com/office/drawing/2014/main" id="{767FD929-A2E4-4493-834C-C131C5E3DE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69" name="image4.jpg" descr="top">
          <a:extLst>
            <a:ext uri="{FF2B5EF4-FFF2-40B4-BE49-F238E27FC236}">
              <a16:creationId xmlns:a16="http://schemas.microsoft.com/office/drawing/2014/main" id="{8E21F0AC-2C3F-4E1E-9DFC-AFCB7F24B29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0" name="image4.jpg" descr="top">
          <a:extLst>
            <a:ext uri="{FF2B5EF4-FFF2-40B4-BE49-F238E27FC236}">
              <a16:creationId xmlns:a16="http://schemas.microsoft.com/office/drawing/2014/main" id="{43AEA4D8-1F6F-4D1E-98D2-C51DFA25BB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1" name="image4.jpg" descr="top">
          <a:extLst>
            <a:ext uri="{FF2B5EF4-FFF2-40B4-BE49-F238E27FC236}">
              <a16:creationId xmlns:a16="http://schemas.microsoft.com/office/drawing/2014/main" id="{D463870F-45B4-4609-97DC-C8789836335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72" name="image4.jpg" descr="top">
          <a:extLst>
            <a:ext uri="{FF2B5EF4-FFF2-40B4-BE49-F238E27FC236}">
              <a16:creationId xmlns:a16="http://schemas.microsoft.com/office/drawing/2014/main" id="{0F7BD543-D4F6-4C85-970E-ED9F89A323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73" name="image4.jpg" descr="top">
          <a:extLst>
            <a:ext uri="{FF2B5EF4-FFF2-40B4-BE49-F238E27FC236}">
              <a16:creationId xmlns:a16="http://schemas.microsoft.com/office/drawing/2014/main" id="{51F97B6C-232B-434B-9598-EA0453F5E1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74" name="image4.jpg" descr="top">
          <a:extLst>
            <a:ext uri="{FF2B5EF4-FFF2-40B4-BE49-F238E27FC236}">
              <a16:creationId xmlns:a16="http://schemas.microsoft.com/office/drawing/2014/main" id="{31CDD6A8-CA7E-4E4B-8E68-9F51514DEF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5" name="image4.jpg" descr="top">
          <a:extLst>
            <a:ext uri="{FF2B5EF4-FFF2-40B4-BE49-F238E27FC236}">
              <a16:creationId xmlns:a16="http://schemas.microsoft.com/office/drawing/2014/main" id="{D8945452-DA8E-4A47-BA57-1396E210016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6" name="image4.jpg" descr="top">
          <a:extLst>
            <a:ext uri="{FF2B5EF4-FFF2-40B4-BE49-F238E27FC236}">
              <a16:creationId xmlns:a16="http://schemas.microsoft.com/office/drawing/2014/main" id="{630FB7A7-73F9-4954-9C1C-2E0E5803B7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7" name="image4.jpg" descr="top">
          <a:extLst>
            <a:ext uri="{FF2B5EF4-FFF2-40B4-BE49-F238E27FC236}">
              <a16:creationId xmlns:a16="http://schemas.microsoft.com/office/drawing/2014/main" id="{CE9A035D-1C2E-4FB0-8C24-60825E0BB0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78" name="image4.jpg" descr="top">
          <a:extLst>
            <a:ext uri="{FF2B5EF4-FFF2-40B4-BE49-F238E27FC236}">
              <a16:creationId xmlns:a16="http://schemas.microsoft.com/office/drawing/2014/main" id="{5B8A0934-BB21-45BF-BA97-52DB0F89B5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79" name="image4.jpg" descr="top">
          <a:extLst>
            <a:ext uri="{FF2B5EF4-FFF2-40B4-BE49-F238E27FC236}">
              <a16:creationId xmlns:a16="http://schemas.microsoft.com/office/drawing/2014/main" id="{0581F1BF-0277-47DC-8596-1D30FEE3D5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80" name="image4.jpg" descr="top">
          <a:extLst>
            <a:ext uri="{FF2B5EF4-FFF2-40B4-BE49-F238E27FC236}">
              <a16:creationId xmlns:a16="http://schemas.microsoft.com/office/drawing/2014/main" id="{A4AFBAEA-CA65-4234-9285-DEE75BCD56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14400" cy="0"/>
    <xdr:pic>
      <xdr:nvPicPr>
        <xdr:cNvPr id="281" name="image4.jpg" descr="top">
          <a:extLst>
            <a:ext uri="{FF2B5EF4-FFF2-40B4-BE49-F238E27FC236}">
              <a16:creationId xmlns:a16="http://schemas.microsoft.com/office/drawing/2014/main" id="{529433C2-67B2-45BD-84D4-263D866624D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82" name="image4.jpg" descr="top">
          <a:extLst>
            <a:ext uri="{FF2B5EF4-FFF2-40B4-BE49-F238E27FC236}">
              <a16:creationId xmlns:a16="http://schemas.microsoft.com/office/drawing/2014/main" id="{AA3001B6-4B47-46C4-AF2E-7E8185C9758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33450" cy="0"/>
    <xdr:pic>
      <xdr:nvPicPr>
        <xdr:cNvPr id="283" name="image4.jpg" descr="top">
          <a:extLst>
            <a:ext uri="{FF2B5EF4-FFF2-40B4-BE49-F238E27FC236}">
              <a16:creationId xmlns:a16="http://schemas.microsoft.com/office/drawing/2014/main" id="{171D4615-CF2B-452C-88CE-9DA4A2B969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1114425</xdr:colOff>
      <xdr:row>25</xdr:row>
      <xdr:rowOff>0</xdr:rowOff>
    </xdr:from>
    <xdr:ext cx="914400" cy="0"/>
    <xdr:pic>
      <xdr:nvPicPr>
        <xdr:cNvPr id="285" name="image4.jpg" descr="top">
          <a:extLst>
            <a:ext uri="{FF2B5EF4-FFF2-40B4-BE49-F238E27FC236}">
              <a16:creationId xmlns:a16="http://schemas.microsoft.com/office/drawing/2014/main" id="{E881FBEF-5A09-46BA-B89D-019503DC6B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705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590550</xdr:colOff>
      <xdr:row>25</xdr:row>
      <xdr:rowOff>85725</xdr:rowOff>
    </xdr:from>
    <xdr:ext cx="914400" cy="0"/>
    <xdr:pic>
      <xdr:nvPicPr>
        <xdr:cNvPr id="286" name="image4.jpg" descr="top">
          <a:extLst>
            <a:ext uri="{FF2B5EF4-FFF2-40B4-BE49-F238E27FC236}">
              <a16:creationId xmlns:a16="http://schemas.microsoft.com/office/drawing/2014/main" id="{BC58CD19-E952-4958-B84B-E0F05882AE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161925</xdr:colOff>
      <xdr:row>25</xdr:row>
      <xdr:rowOff>142875</xdr:rowOff>
    </xdr:from>
    <xdr:ext cx="933450" cy="0"/>
    <xdr:pic>
      <xdr:nvPicPr>
        <xdr:cNvPr id="287" name="image4.jpg" descr="top">
          <a:extLst>
            <a:ext uri="{FF2B5EF4-FFF2-40B4-BE49-F238E27FC236}">
              <a16:creationId xmlns:a16="http://schemas.microsoft.com/office/drawing/2014/main" id="{2F298A55-3AB0-4EFE-890E-C45A44DD1C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6465" y="776287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88" name="image4.jpg" descr="top">
          <a:extLst>
            <a:ext uri="{FF2B5EF4-FFF2-40B4-BE49-F238E27FC236}">
              <a16:creationId xmlns:a16="http://schemas.microsoft.com/office/drawing/2014/main" id="{0459C635-C0E5-438E-892B-07915AEC6B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89" name="image4.jpg" descr="top">
          <a:extLst>
            <a:ext uri="{FF2B5EF4-FFF2-40B4-BE49-F238E27FC236}">
              <a16:creationId xmlns:a16="http://schemas.microsoft.com/office/drawing/2014/main" id="{C24A4068-A8AE-470E-8504-08BF3AE9C5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290" name="image4.jpg" descr="top">
          <a:extLst>
            <a:ext uri="{FF2B5EF4-FFF2-40B4-BE49-F238E27FC236}">
              <a16:creationId xmlns:a16="http://schemas.microsoft.com/office/drawing/2014/main" id="{68A6510C-C6A3-4575-A596-75682AC004F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91" name="image4.jpg" descr="top">
          <a:extLst>
            <a:ext uri="{FF2B5EF4-FFF2-40B4-BE49-F238E27FC236}">
              <a16:creationId xmlns:a16="http://schemas.microsoft.com/office/drawing/2014/main" id="{5680D999-42EF-44EB-9537-A3C04FFF3C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92" name="image4.jpg" descr="top">
          <a:extLst>
            <a:ext uri="{FF2B5EF4-FFF2-40B4-BE49-F238E27FC236}">
              <a16:creationId xmlns:a16="http://schemas.microsoft.com/office/drawing/2014/main" id="{7D7224E2-5F64-4317-A448-C372820A520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293" name="image4.jpg" descr="top">
          <a:extLst>
            <a:ext uri="{FF2B5EF4-FFF2-40B4-BE49-F238E27FC236}">
              <a16:creationId xmlns:a16="http://schemas.microsoft.com/office/drawing/2014/main" id="{5F040A2E-52A1-4FA9-ABE9-24778B3ED4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94" name="image4.jpg" descr="top">
          <a:extLst>
            <a:ext uri="{FF2B5EF4-FFF2-40B4-BE49-F238E27FC236}">
              <a16:creationId xmlns:a16="http://schemas.microsoft.com/office/drawing/2014/main" id="{17B99DF4-9FAD-4AFF-81B4-F66068C4B03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95" name="image4.jpg" descr="top">
          <a:extLst>
            <a:ext uri="{FF2B5EF4-FFF2-40B4-BE49-F238E27FC236}">
              <a16:creationId xmlns:a16="http://schemas.microsoft.com/office/drawing/2014/main" id="{5FDAF200-C07D-4C53-BA2B-5A5CDA8810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296" name="image4.jpg" descr="top">
          <a:extLst>
            <a:ext uri="{FF2B5EF4-FFF2-40B4-BE49-F238E27FC236}">
              <a16:creationId xmlns:a16="http://schemas.microsoft.com/office/drawing/2014/main" id="{AE7774E0-E348-4965-911D-019FF2A053A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38100</xdr:colOff>
      <xdr:row>25</xdr:row>
      <xdr:rowOff>0</xdr:rowOff>
    </xdr:from>
    <xdr:ext cx="914400" cy="0"/>
    <xdr:pic>
      <xdr:nvPicPr>
        <xdr:cNvPr id="297" name="image4.jpg" descr="top">
          <a:extLst>
            <a:ext uri="{FF2B5EF4-FFF2-40B4-BE49-F238E27FC236}">
              <a16:creationId xmlns:a16="http://schemas.microsoft.com/office/drawing/2014/main" id="{E80CB62F-79E5-4127-A152-60A40A1CFC0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298" name="image4.jpg" descr="top">
          <a:extLst>
            <a:ext uri="{FF2B5EF4-FFF2-40B4-BE49-F238E27FC236}">
              <a16:creationId xmlns:a16="http://schemas.microsoft.com/office/drawing/2014/main" id="{CFFA8D17-7046-4F9B-BDF7-139D8BA4930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299" name="image4.jpg" descr="top">
          <a:extLst>
            <a:ext uri="{FF2B5EF4-FFF2-40B4-BE49-F238E27FC236}">
              <a16:creationId xmlns:a16="http://schemas.microsoft.com/office/drawing/2014/main" id="{FDF21ED2-77C4-455E-B84E-EF0AC9E11A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0" name="image4.jpg" descr="top">
          <a:extLst>
            <a:ext uri="{FF2B5EF4-FFF2-40B4-BE49-F238E27FC236}">
              <a16:creationId xmlns:a16="http://schemas.microsoft.com/office/drawing/2014/main" id="{BA14393A-38B8-474F-9CE5-83B4D04F8F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1" name="image4.jpg" descr="top">
          <a:extLst>
            <a:ext uri="{FF2B5EF4-FFF2-40B4-BE49-F238E27FC236}">
              <a16:creationId xmlns:a16="http://schemas.microsoft.com/office/drawing/2014/main" id="{AE825D94-8DDC-4DA9-9942-70D2C49808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2" name="image4.jpg" descr="top">
          <a:extLst>
            <a:ext uri="{FF2B5EF4-FFF2-40B4-BE49-F238E27FC236}">
              <a16:creationId xmlns:a16="http://schemas.microsoft.com/office/drawing/2014/main" id="{5AEC8A45-0BEC-4034-B926-4E3E50920C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303" name="image4.jpg" descr="top">
          <a:extLst>
            <a:ext uri="{FF2B5EF4-FFF2-40B4-BE49-F238E27FC236}">
              <a16:creationId xmlns:a16="http://schemas.microsoft.com/office/drawing/2014/main" id="{CD4D6CC6-532A-4A41-A866-72E7D46168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4" name="image4.jpg" descr="top">
          <a:extLst>
            <a:ext uri="{FF2B5EF4-FFF2-40B4-BE49-F238E27FC236}">
              <a16:creationId xmlns:a16="http://schemas.microsoft.com/office/drawing/2014/main" id="{FF8DB7A7-DE9B-4CE5-B012-CFE9DD34EE0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5" name="image4.jpg" descr="top">
          <a:extLst>
            <a:ext uri="{FF2B5EF4-FFF2-40B4-BE49-F238E27FC236}">
              <a16:creationId xmlns:a16="http://schemas.microsoft.com/office/drawing/2014/main" id="{1C18DEB5-9C49-4899-90C6-D0ECA50324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14400" cy="0"/>
    <xdr:pic>
      <xdr:nvPicPr>
        <xdr:cNvPr id="306" name="image4.jpg" descr="top">
          <a:extLst>
            <a:ext uri="{FF2B5EF4-FFF2-40B4-BE49-F238E27FC236}">
              <a16:creationId xmlns:a16="http://schemas.microsoft.com/office/drawing/2014/main" id="{32C7517F-F829-4DD9-A4DE-0CACDB3666E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7" name="image4.jpg" descr="top">
          <a:extLst>
            <a:ext uri="{FF2B5EF4-FFF2-40B4-BE49-F238E27FC236}">
              <a16:creationId xmlns:a16="http://schemas.microsoft.com/office/drawing/2014/main" id="{6F78F726-75B5-443D-9719-EACF0BB2DB3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8" name="image4.jpg" descr="top">
          <a:extLst>
            <a:ext uri="{FF2B5EF4-FFF2-40B4-BE49-F238E27FC236}">
              <a16:creationId xmlns:a16="http://schemas.microsoft.com/office/drawing/2014/main" id="{E2EB5787-FEE7-41A9-98DB-A1D45D3629E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33450" cy="0"/>
    <xdr:pic>
      <xdr:nvPicPr>
        <xdr:cNvPr id="309" name="image4.jpg" descr="top">
          <a:extLst>
            <a:ext uri="{FF2B5EF4-FFF2-40B4-BE49-F238E27FC236}">
              <a16:creationId xmlns:a16="http://schemas.microsoft.com/office/drawing/2014/main" id="{75249D58-8DE1-45F3-A7C2-25B74DC62B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14400" cy="0"/>
    <xdr:pic>
      <xdr:nvPicPr>
        <xdr:cNvPr id="310" name="image4.jpg" descr="top">
          <a:extLst>
            <a:ext uri="{FF2B5EF4-FFF2-40B4-BE49-F238E27FC236}">
              <a16:creationId xmlns:a16="http://schemas.microsoft.com/office/drawing/2014/main" id="{22154ACF-51EA-4A7A-BCF0-FBBF1EA476D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14400" cy="0"/>
    <xdr:pic>
      <xdr:nvPicPr>
        <xdr:cNvPr id="311" name="image4.jpg" descr="top">
          <a:extLst>
            <a:ext uri="{FF2B5EF4-FFF2-40B4-BE49-F238E27FC236}">
              <a16:creationId xmlns:a16="http://schemas.microsoft.com/office/drawing/2014/main" id="{125D2E04-8011-4D53-8BBF-59F027C1EF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2" name="image4.jpg" descr="top">
          <a:extLst>
            <a:ext uri="{FF2B5EF4-FFF2-40B4-BE49-F238E27FC236}">
              <a16:creationId xmlns:a16="http://schemas.microsoft.com/office/drawing/2014/main" id="{2F008BE4-E414-4FB3-B449-F326DB4337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3" name="image4.jpg" descr="top">
          <a:extLst>
            <a:ext uri="{FF2B5EF4-FFF2-40B4-BE49-F238E27FC236}">
              <a16:creationId xmlns:a16="http://schemas.microsoft.com/office/drawing/2014/main" id="{A7E6F012-6994-418D-A277-276C66441C9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4" name="image4.jpg" descr="top">
          <a:extLst>
            <a:ext uri="{FF2B5EF4-FFF2-40B4-BE49-F238E27FC236}">
              <a16:creationId xmlns:a16="http://schemas.microsoft.com/office/drawing/2014/main" id="{0DFDD512-9B2C-47D2-BF30-F0E33700110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14400" cy="0"/>
    <xdr:pic>
      <xdr:nvPicPr>
        <xdr:cNvPr id="315" name="image4.jpg" descr="top">
          <a:extLst>
            <a:ext uri="{FF2B5EF4-FFF2-40B4-BE49-F238E27FC236}">
              <a16:creationId xmlns:a16="http://schemas.microsoft.com/office/drawing/2014/main" id="{1B796865-2E07-4EA8-A995-F8DBA61BF29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6" name="image4.jpg" descr="top">
          <a:extLst>
            <a:ext uri="{FF2B5EF4-FFF2-40B4-BE49-F238E27FC236}">
              <a16:creationId xmlns:a16="http://schemas.microsoft.com/office/drawing/2014/main" id="{0D83E971-ABB3-4188-A5A6-54063C7B2F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7" name="image4.jpg" descr="top">
          <a:extLst>
            <a:ext uri="{FF2B5EF4-FFF2-40B4-BE49-F238E27FC236}">
              <a16:creationId xmlns:a16="http://schemas.microsoft.com/office/drawing/2014/main" id="{7AC7F7CF-D25F-4B3F-9A1B-50CB867DB8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14400" cy="0"/>
    <xdr:pic>
      <xdr:nvPicPr>
        <xdr:cNvPr id="318" name="image4.jpg" descr="top">
          <a:extLst>
            <a:ext uri="{FF2B5EF4-FFF2-40B4-BE49-F238E27FC236}">
              <a16:creationId xmlns:a16="http://schemas.microsoft.com/office/drawing/2014/main" id="{A91ED5E2-DF0D-4DB2-8881-11399992345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19" name="image4.jpg" descr="top">
          <a:extLst>
            <a:ext uri="{FF2B5EF4-FFF2-40B4-BE49-F238E27FC236}">
              <a16:creationId xmlns:a16="http://schemas.microsoft.com/office/drawing/2014/main" id="{3CF2B826-E44B-48E0-A1C9-55BB01DAC5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20" name="image4.jpg" descr="top">
          <a:extLst>
            <a:ext uri="{FF2B5EF4-FFF2-40B4-BE49-F238E27FC236}">
              <a16:creationId xmlns:a16="http://schemas.microsoft.com/office/drawing/2014/main" id="{0691BD3E-B2A8-4104-AF7F-57E8119566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33450" cy="0"/>
    <xdr:pic>
      <xdr:nvPicPr>
        <xdr:cNvPr id="321" name="image4.jpg" descr="top">
          <a:extLst>
            <a:ext uri="{FF2B5EF4-FFF2-40B4-BE49-F238E27FC236}">
              <a16:creationId xmlns:a16="http://schemas.microsoft.com/office/drawing/2014/main" id="{E5F1941E-E4D5-403D-857B-DE183A6EC1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58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4</xdr:col>
      <xdr:colOff>0</xdr:colOff>
      <xdr:row>31</xdr:row>
      <xdr:rowOff>180975</xdr:rowOff>
    </xdr:from>
    <xdr:ext cx="914400" cy="0"/>
    <xdr:pic>
      <xdr:nvPicPr>
        <xdr:cNvPr id="322" name="image4.jpg" descr="top">
          <a:extLst>
            <a:ext uri="{FF2B5EF4-FFF2-40B4-BE49-F238E27FC236}">
              <a16:creationId xmlns:a16="http://schemas.microsoft.com/office/drawing/2014/main" id="{45BDA2D7-5245-4A1C-8C8D-F25B1F233F4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0" y="922591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23" name="image4.jpg" descr="top">
          <a:extLst>
            <a:ext uri="{FF2B5EF4-FFF2-40B4-BE49-F238E27FC236}">
              <a16:creationId xmlns:a16="http://schemas.microsoft.com/office/drawing/2014/main" id="{7B37CA79-8148-4EFC-B55B-D3FC8A1D93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24" name="image4.jpg" descr="top">
          <a:extLst>
            <a:ext uri="{FF2B5EF4-FFF2-40B4-BE49-F238E27FC236}">
              <a16:creationId xmlns:a16="http://schemas.microsoft.com/office/drawing/2014/main" id="{56D0B07E-418C-4AF6-B12F-7F10FB9A67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25" name="image4.jpg" descr="top">
          <a:extLst>
            <a:ext uri="{FF2B5EF4-FFF2-40B4-BE49-F238E27FC236}">
              <a16:creationId xmlns:a16="http://schemas.microsoft.com/office/drawing/2014/main" id="{69E8E736-D3AF-4E59-8427-7D08D0CF7A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14400" cy="0"/>
    <xdr:pic>
      <xdr:nvPicPr>
        <xdr:cNvPr id="326" name="image4.jpg" descr="top">
          <a:extLst>
            <a:ext uri="{FF2B5EF4-FFF2-40B4-BE49-F238E27FC236}">
              <a16:creationId xmlns:a16="http://schemas.microsoft.com/office/drawing/2014/main" id="{4EA80451-C378-44D3-B3AB-EB33EC5CEC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27" name="image4.jpg" descr="top">
          <a:extLst>
            <a:ext uri="{FF2B5EF4-FFF2-40B4-BE49-F238E27FC236}">
              <a16:creationId xmlns:a16="http://schemas.microsoft.com/office/drawing/2014/main" id="{DE1A4C8E-3DED-4923-9F16-238E441314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28" name="image4.jpg" descr="top">
          <a:extLst>
            <a:ext uri="{FF2B5EF4-FFF2-40B4-BE49-F238E27FC236}">
              <a16:creationId xmlns:a16="http://schemas.microsoft.com/office/drawing/2014/main" id="{7133A8C8-6567-4BE2-9019-54C99F763B1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14400" cy="0"/>
    <xdr:pic>
      <xdr:nvPicPr>
        <xdr:cNvPr id="329" name="image4.jpg" descr="top">
          <a:extLst>
            <a:ext uri="{FF2B5EF4-FFF2-40B4-BE49-F238E27FC236}">
              <a16:creationId xmlns:a16="http://schemas.microsoft.com/office/drawing/2014/main" id="{29233CEB-5E76-450D-8D82-9694221DB2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30" name="image4.jpg" descr="top">
          <a:extLst>
            <a:ext uri="{FF2B5EF4-FFF2-40B4-BE49-F238E27FC236}">
              <a16:creationId xmlns:a16="http://schemas.microsoft.com/office/drawing/2014/main" id="{0EF1DDF0-8940-4227-8B6D-424AE990E1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31" name="image4.jpg" descr="top">
          <a:extLst>
            <a:ext uri="{FF2B5EF4-FFF2-40B4-BE49-F238E27FC236}">
              <a16:creationId xmlns:a16="http://schemas.microsoft.com/office/drawing/2014/main" id="{ED4D1F97-2681-4F6C-8D9F-EC82EF2867A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933450" cy="0"/>
    <xdr:pic>
      <xdr:nvPicPr>
        <xdr:cNvPr id="332" name="image4.jpg" descr="top">
          <a:extLst>
            <a:ext uri="{FF2B5EF4-FFF2-40B4-BE49-F238E27FC236}">
              <a16:creationId xmlns:a16="http://schemas.microsoft.com/office/drawing/2014/main" id="{71E0E1AE-3E73-49EB-9C76-1A7B05A4F3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16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14400" cy="0"/>
    <xdr:pic>
      <xdr:nvPicPr>
        <xdr:cNvPr id="333" name="image4.jpg" descr="top">
          <a:extLst>
            <a:ext uri="{FF2B5EF4-FFF2-40B4-BE49-F238E27FC236}">
              <a16:creationId xmlns:a16="http://schemas.microsoft.com/office/drawing/2014/main" id="{0B168261-E974-4C2A-8FA4-F287557569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34" name="image4.jpg" descr="top">
          <a:extLst>
            <a:ext uri="{FF2B5EF4-FFF2-40B4-BE49-F238E27FC236}">
              <a16:creationId xmlns:a16="http://schemas.microsoft.com/office/drawing/2014/main" id="{D30051AD-23D4-40A9-840A-130F860819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35" name="image4.jpg" descr="top">
          <a:extLst>
            <a:ext uri="{FF2B5EF4-FFF2-40B4-BE49-F238E27FC236}">
              <a16:creationId xmlns:a16="http://schemas.microsoft.com/office/drawing/2014/main" id="{0E252AFE-3EF9-423B-8AB4-D40DDAE3A9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36" name="image4.jpg" descr="top">
          <a:extLst>
            <a:ext uri="{FF2B5EF4-FFF2-40B4-BE49-F238E27FC236}">
              <a16:creationId xmlns:a16="http://schemas.microsoft.com/office/drawing/2014/main" id="{C0D7E81E-CB94-42B2-BE22-89D92B106A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14400" cy="0"/>
    <xdr:pic>
      <xdr:nvPicPr>
        <xdr:cNvPr id="337" name="image4.jpg" descr="top">
          <a:extLst>
            <a:ext uri="{FF2B5EF4-FFF2-40B4-BE49-F238E27FC236}">
              <a16:creationId xmlns:a16="http://schemas.microsoft.com/office/drawing/2014/main" id="{8AE2D810-4F16-4947-8E15-8982FAA997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38" name="image4.jpg" descr="top">
          <a:extLst>
            <a:ext uri="{FF2B5EF4-FFF2-40B4-BE49-F238E27FC236}">
              <a16:creationId xmlns:a16="http://schemas.microsoft.com/office/drawing/2014/main" id="{4CC0E272-B6A1-4805-841C-E59E1E3C4D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39" name="image4.jpg" descr="top">
          <a:extLst>
            <a:ext uri="{FF2B5EF4-FFF2-40B4-BE49-F238E27FC236}">
              <a16:creationId xmlns:a16="http://schemas.microsoft.com/office/drawing/2014/main" id="{C598AD8F-0611-4B28-8ECE-5FFBEC642D8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14400" cy="0"/>
    <xdr:pic>
      <xdr:nvPicPr>
        <xdr:cNvPr id="340" name="image4.jpg" descr="top">
          <a:extLst>
            <a:ext uri="{FF2B5EF4-FFF2-40B4-BE49-F238E27FC236}">
              <a16:creationId xmlns:a16="http://schemas.microsoft.com/office/drawing/2014/main" id="{C38729E9-8532-4AE2-AF6F-FBB205B78F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41" name="image4.jpg" descr="top">
          <a:extLst>
            <a:ext uri="{FF2B5EF4-FFF2-40B4-BE49-F238E27FC236}">
              <a16:creationId xmlns:a16="http://schemas.microsoft.com/office/drawing/2014/main" id="{FDB9BC8D-B484-4ED3-852D-5639D1B743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42" name="image4.jpg" descr="top">
          <a:extLst>
            <a:ext uri="{FF2B5EF4-FFF2-40B4-BE49-F238E27FC236}">
              <a16:creationId xmlns:a16="http://schemas.microsoft.com/office/drawing/2014/main" id="{F797E528-F2B3-4E1E-8F3C-83CC38F982C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33450" cy="0"/>
    <xdr:pic>
      <xdr:nvPicPr>
        <xdr:cNvPr id="343" name="image4.jpg" descr="top">
          <a:extLst>
            <a:ext uri="{FF2B5EF4-FFF2-40B4-BE49-F238E27FC236}">
              <a16:creationId xmlns:a16="http://schemas.microsoft.com/office/drawing/2014/main" id="{C4AB8E23-337E-4060-A1B2-B3716B38F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14400" cy="0"/>
    <xdr:pic>
      <xdr:nvPicPr>
        <xdr:cNvPr id="344" name="image4.jpg" descr="top">
          <a:extLst>
            <a:ext uri="{FF2B5EF4-FFF2-40B4-BE49-F238E27FC236}">
              <a16:creationId xmlns:a16="http://schemas.microsoft.com/office/drawing/2014/main" id="{D6C8BED9-E8F1-4B1E-9B5D-2C58F7997C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14400" cy="0"/>
    <xdr:pic>
      <xdr:nvPicPr>
        <xdr:cNvPr id="345" name="image4.jpg" descr="top">
          <a:extLst>
            <a:ext uri="{FF2B5EF4-FFF2-40B4-BE49-F238E27FC236}">
              <a16:creationId xmlns:a16="http://schemas.microsoft.com/office/drawing/2014/main" id="{93C8F9AB-2792-4F00-9D1F-7888E3F005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46" name="image4.jpg" descr="top">
          <a:extLst>
            <a:ext uri="{FF2B5EF4-FFF2-40B4-BE49-F238E27FC236}">
              <a16:creationId xmlns:a16="http://schemas.microsoft.com/office/drawing/2014/main" id="{F69B35D2-C234-4D4C-92D0-AA50B4F3C9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47" name="image4.jpg" descr="top">
          <a:extLst>
            <a:ext uri="{FF2B5EF4-FFF2-40B4-BE49-F238E27FC236}">
              <a16:creationId xmlns:a16="http://schemas.microsoft.com/office/drawing/2014/main" id="{58D90C0E-3D18-4C16-8510-EAE9D267880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48" name="image4.jpg" descr="top">
          <a:extLst>
            <a:ext uri="{FF2B5EF4-FFF2-40B4-BE49-F238E27FC236}">
              <a16:creationId xmlns:a16="http://schemas.microsoft.com/office/drawing/2014/main" id="{86DFBF37-EE9B-46E4-A5BF-7060F1C7FB9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14400" cy="0"/>
    <xdr:pic>
      <xdr:nvPicPr>
        <xdr:cNvPr id="349" name="image4.jpg" descr="top">
          <a:extLst>
            <a:ext uri="{FF2B5EF4-FFF2-40B4-BE49-F238E27FC236}">
              <a16:creationId xmlns:a16="http://schemas.microsoft.com/office/drawing/2014/main" id="{D95563BF-BDBC-476E-B6D1-FC38B67073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50" name="image4.jpg" descr="top">
          <a:extLst>
            <a:ext uri="{FF2B5EF4-FFF2-40B4-BE49-F238E27FC236}">
              <a16:creationId xmlns:a16="http://schemas.microsoft.com/office/drawing/2014/main" id="{C48DE056-DD75-4A2A-BAC0-CFC7B3906E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51" name="image4.jpg" descr="top">
          <a:extLst>
            <a:ext uri="{FF2B5EF4-FFF2-40B4-BE49-F238E27FC236}">
              <a16:creationId xmlns:a16="http://schemas.microsoft.com/office/drawing/2014/main" id="{BDAE4A1C-49E3-4F9A-8D46-97CCA0EA93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14400" cy="0"/>
    <xdr:pic>
      <xdr:nvPicPr>
        <xdr:cNvPr id="352" name="image4.jpg" descr="top">
          <a:extLst>
            <a:ext uri="{FF2B5EF4-FFF2-40B4-BE49-F238E27FC236}">
              <a16:creationId xmlns:a16="http://schemas.microsoft.com/office/drawing/2014/main" id="{F39A94EB-753D-4CF1-9667-95742069BD0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53" name="image4.jpg" descr="top">
          <a:extLst>
            <a:ext uri="{FF2B5EF4-FFF2-40B4-BE49-F238E27FC236}">
              <a16:creationId xmlns:a16="http://schemas.microsoft.com/office/drawing/2014/main" id="{297C234A-7D2E-4C3E-9F2A-071632BE74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54" name="image4.jpg" descr="top">
          <a:extLst>
            <a:ext uri="{FF2B5EF4-FFF2-40B4-BE49-F238E27FC236}">
              <a16:creationId xmlns:a16="http://schemas.microsoft.com/office/drawing/2014/main" id="{407B0240-23FD-4621-BA83-CBD4527C2D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33450" cy="0"/>
    <xdr:pic>
      <xdr:nvPicPr>
        <xdr:cNvPr id="355" name="image4.jpg" descr="top">
          <a:extLst>
            <a:ext uri="{FF2B5EF4-FFF2-40B4-BE49-F238E27FC236}">
              <a16:creationId xmlns:a16="http://schemas.microsoft.com/office/drawing/2014/main" id="{5A732C3C-14AB-4541-B763-8EBF5FFC425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914400" cy="0"/>
    <xdr:pic>
      <xdr:nvPicPr>
        <xdr:cNvPr id="356" name="image4.jpg" descr="top">
          <a:extLst>
            <a:ext uri="{FF2B5EF4-FFF2-40B4-BE49-F238E27FC236}">
              <a16:creationId xmlns:a16="http://schemas.microsoft.com/office/drawing/2014/main" id="{3A60C519-EAE2-4B0F-A973-98CADD3DF1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03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357" name="image4.jpg" descr="top">
          <a:extLst>
            <a:ext uri="{FF2B5EF4-FFF2-40B4-BE49-F238E27FC236}">
              <a16:creationId xmlns:a16="http://schemas.microsoft.com/office/drawing/2014/main" id="{A224B94D-8138-4219-A247-9668410C25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58" name="image4.jpg" descr="top">
          <a:extLst>
            <a:ext uri="{FF2B5EF4-FFF2-40B4-BE49-F238E27FC236}">
              <a16:creationId xmlns:a16="http://schemas.microsoft.com/office/drawing/2014/main" id="{D9CA09DE-274B-440B-8478-45813B49F75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59" name="image4.jpg" descr="top">
          <a:extLst>
            <a:ext uri="{FF2B5EF4-FFF2-40B4-BE49-F238E27FC236}">
              <a16:creationId xmlns:a16="http://schemas.microsoft.com/office/drawing/2014/main" id="{27C96A00-C821-431D-98B1-648B637681E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60" name="image4.jpg" descr="top">
          <a:extLst>
            <a:ext uri="{FF2B5EF4-FFF2-40B4-BE49-F238E27FC236}">
              <a16:creationId xmlns:a16="http://schemas.microsoft.com/office/drawing/2014/main" id="{031AE697-4CF0-4353-9130-927185EE8B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361" name="image4.jpg" descr="top">
          <a:extLst>
            <a:ext uri="{FF2B5EF4-FFF2-40B4-BE49-F238E27FC236}">
              <a16:creationId xmlns:a16="http://schemas.microsoft.com/office/drawing/2014/main" id="{1E946F35-EFF7-4DE0-AFAC-1792DBB9B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62" name="image4.jpg" descr="top">
          <a:extLst>
            <a:ext uri="{FF2B5EF4-FFF2-40B4-BE49-F238E27FC236}">
              <a16:creationId xmlns:a16="http://schemas.microsoft.com/office/drawing/2014/main" id="{8DC3B24F-1444-40A2-9B3D-11AF8C1B1E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63" name="image4.jpg" descr="top">
          <a:extLst>
            <a:ext uri="{FF2B5EF4-FFF2-40B4-BE49-F238E27FC236}">
              <a16:creationId xmlns:a16="http://schemas.microsoft.com/office/drawing/2014/main" id="{84529EA4-2CBA-4EB7-9CD8-7054AECD568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364" name="image4.jpg" descr="top">
          <a:extLst>
            <a:ext uri="{FF2B5EF4-FFF2-40B4-BE49-F238E27FC236}">
              <a16:creationId xmlns:a16="http://schemas.microsoft.com/office/drawing/2014/main" id="{5458E21E-2C57-43A0-9C6A-101FEBFF5B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65" name="image4.jpg" descr="top">
          <a:extLst>
            <a:ext uri="{FF2B5EF4-FFF2-40B4-BE49-F238E27FC236}">
              <a16:creationId xmlns:a16="http://schemas.microsoft.com/office/drawing/2014/main" id="{64F8B888-1950-4CDA-8D67-BFCB6429872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366" name="image4.jpg" descr="top">
          <a:extLst>
            <a:ext uri="{FF2B5EF4-FFF2-40B4-BE49-F238E27FC236}">
              <a16:creationId xmlns:a16="http://schemas.microsoft.com/office/drawing/2014/main" id="{64882187-C376-4209-B6C7-69A9D5D2E5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0</xdr:rowOff>
    </xdr:from>
    <xdr:ext cx="914400" cy="0"/>
    <xdr:pic>
      <xdr:nvPicPr>
        <xdr:cNvPr id="367" name="image4.jpg" descr="top">
          <a:extLst>
            <a:ext uri="{FF2B5EF4-FFF2-40B4-BE49-F238E27FC236}">
              <a16:creationId xmlns:a16="http://schemas.microsoft.com/office/drawing/2014/main" id="{69638C3C-EBAC-4907-9786-573C9A7AE8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351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0</xdr:rowOff>
    </xdr:from>
    <xdr:ext cx="933450" cy="0"/>
    <xdr:pic>
      <xdr:nvPicPr>
        <xdr:cNvPr id="368" name="image4.jpg" descr="top">
          <a:extLst>
            <a:ext uri="{FF2B5EF4-FFF2-40B4-BE49-F238E27FC236}">
              <a16:creationId xmlns:a16="http://schemas.microsoft.com/office/drawing/2014/main" id="{833A6375-A71E-4959-9283-6625F146EF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35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0</xdr:rowOff>
    </xdr:from>
    <xdr:ext cx="933450" cy="0"/>
    <xdr:pic>
      <xdr:nvPicPr>
        <xdr:cNvPr id="369" name="image4.jpg" descr="top">
          <a:extLst>
            <a:ext uri="{FF2B5EF4-FFF2-40B4-BE49-F238E27FC236}">
              <a16:creationId xmlns:a16="http://schemas.microsoft.com/office/drawing/2014/main" id="{5E63CD23-0C7D-4B52-9426-DDBBE2A3336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35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14400" cy="0"/>
    <xdr:pic>
      <xdr:nvPicPr>
        <xdr:cNvPr id="370" name="image4.jpg" descr="top">
          <a:extLst>
            <a:ext uri="{FF2B5EF4-FFF2-40B4-BE49-F238E27FC236}">
              <a16:creationId xmlns:a16="http://schemas.microsoft.com/office/drawing/2014/main" id="{6E46DB35-A5C0-4679-887B-5A335B9E61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1" name="image4.jpg" descr="top">
          <a:extLst>
            <a:ext uri="{FF2B5EF4-FFF2-40B4-BE49-F238E27FC236}">
              <a16:creationId xmlns:a16="http://schemas.microsoft.com/office/drawing/2014/main" id="{1524A246-5FE0-453E-8C78-571B7BD1AB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2" name="image4.jpg" descr="top">
          <a:extLst>
            <a:ext uri="{FF2B5EF4-FFF2-40B4-BE49-F238E27FC236}">
              <a16:creationId xmlns:a16="http://schemas.microsoft.com/office/drawing/2014/main" id="{F6265E72-E5CC-43D1-A41E-F22D144692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3" name="image4.jpg" descr="top">
          <a:extLst>
            <a:ext uri="{FF2B5EF4-FFF2-40B4-BE49-F238E27FC236}">
              <a16:creationId xmlns:a16="http://schemas.microsoft.com/office/drawing/2014/main" id="{220B2E52-ADAF-469C-AE3E-2D0FFF29D7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14400" cy="0"/>
    <xdr:pic>
      <xdr:nvPicPr>
        <xdr:cNvPr id="374" name="image4.jpg" descr="top">
          <a:extLst>
            <a:ext uri="{FF2B5EF4-FFF2-40B4-BE49-F238E27FC236}">
              <a16:creationId xmlns:a16="http://schemas.microsoft.com/office/drawing/2014/main" id="{FF2105A3-72B1-4215-A44D-D70BF50087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5" name="image4.jpg" descr="top">
          <a:extLst>
            <a:ext uri="{FF2B5EF4-FFF2-40B4-BE49-F238E27FC236}">
              <a16:creationId xmlns:a16="http://schemas.microsoft.com/office/drawing/2014/main" id="{CF19FC4D-1409-48E5-8192-7A57C9107A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6" name="image4.jpg" descr="top">
          <a:extLst>
            <a:ext uri="{FF2B5EF4-FFF2-40B4-BE49-F238E27FC236}">
              <a16:creationId xmlns:a16="http://schemas.microsoft.com/office/drawing/2014/main" id="{093DC412-4C5A-4DE0-98A0-FB9B9552CE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14400" cy="0"/>
    <xdr:pic>
      <xdr:nvPicPr>
        <xdr:cNvPr id="377" name="image4.jpg" descr="top">
          <a:extLst>
            <a:ext uri="{FF2B5EF4-FFF2-40B4-BE49-F238E27FC236}">
              <a16:creationId xmlns:a16="http://schemas.microsoft.com/office/drawing/2014/main" id="{FE0E3F44-C8DF-4A14-A0E4-3D9D148481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8" name="image4.jpg" descr="top">
          <a:extLst>
            <a:ext uri="{FF2B5EF4-FFF2-40B4-BE49-F238E27FC236}">
              <a16:creationId xmlns:a16="http://schemas.microsoft.com/office/drawing/2014/main" id="{85D05C1B-1014-46F1-9147-0034A77732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79" name="image4.jpg" descr="top">
          <a:extLst>
            <a:ext uri="{FF2B5EF4-FFF2-40B4-BE49-F238E27FC236}">
              <a16:creationId xmlns:a16="http://schemas.microsoft.com/office/drawing/2014/main" id="{232B90C6-851A-4B60-A7B7-A31132A026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33450" cy="0"/>
    <xdr:pic>
      <xdr:nvPicPr>
        <xdr:cNvPr id="380" name="image4.jpg" descr="top">
          <a:extLst>
            <a:ext uri="{FF2B5EF4-FFF2-40B4-BE49-F238E27FC236}">
              <a16:creationId xmlns:a16="http://schemas.microsoft.com/office/drawing/2014/main" id="{DF46DC89-4D2D-4401-BA8E-DCCDEA89CE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19050</xdr:rowOff>
    </xdr:from>
    <xdr:ext cx="914400" cy="0"/>
    <xdr:pic>
      <xdr:nvPicPr>
        <xdr:cNvPr id="381" name="image4.jpg" descr="top">
          <a:extLst>
            <a:ext uri="{FF2B5EF4-FFF2-40B4-BE49-F238E27FC236}">
              <a16:creationId xmlns:a16="http://schemas.microsoft.com/office/drawing/2014/main" id="{313988CD-593D-4101-B66A-FACC1FAA49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76</xdr:row>
      <xdr:rowOff>19050</xdr:rowOff>
    </xdr:from>
    <xdr:ext cx="914400" cy="0"/>
    <xdr:pic>
      <xdr:nvPicPr>
        <xdr:cNvPr id="382" name="image4.jpg" descr="top">
          <a:extLst>
            <a:ext uri="{FF2B5EF4-FFF2-40B4-BE49-F238E27FC236}">
              <a16:creationId xmlns:a16="http://schemas.microsoft.com/office/drawing/2014/main" id="{C0BD92C0-DE8D-4DA3-A0A0-423880A204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9997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14400" cy="0"/>
    <xdr:pic>
      <xdr:nvPicPr>
        <xdr:cNvPr id="383" name="image4.jpg" descr="top">
          <a:extLst>
            <a:ext uri="{FF2B5EF4-FFF2-40B4-BE49-F238E27FC236}">
              <a16:creationId xmlns:a16="http://schemas.microsoft.com/office/drawing/2014/main" id="{0BA3AA44-C1F2-4CE4-A932-2695C574DF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84" name="image4.jpg" descr="top">
          <a:extLst>
            <a:ext uri="{FF2B5EF4-FFF2-40B4-BE49-F238E27FC236}">
              <a16:creationId xmlns:a16="http://schemas.microsoft.com/office/drawing/2014/main" id="{4C333AF6-F30F-4F09-A4EB-4ED568342C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85" name="image4.jpg" descr="top">
          <a:extLst>
            <a:ext uri="{FF2B5EF4-FFF2-40B4-BE49-F238E27FC236}">
              <a16:creationId xmlns:a16="http://schemas.microsoft.com/office/drawing/2014/main" id="{627C1A90-C1D1-4F92-A665-33E7E9CD22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86" name="image4.jpg" descr="top">
          <a:extLst>
            <a:ext uri="{FF2B5EF4-FFF2-40B4-BE49-F238E27FC236}">
              <a16:creationId xmlns:a16="http://schemas.microsoft.com/office/drawing/2014/main" id="{5AF074B9-7518-49F1-BED7-0D7B4B6909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14400" cy="0"/>
    <xdr:pic>
      <xdr:nvPicPr>
        <xdr:cNvPr id="387" name="image4.jpg" descr="top">
          <a:extLst>
            <a:ext uri="{FF2B5EF4-FFF2-40B4-BE49-F238E27FC236}">
              <a16:creationId xmlns:a16="http://schemas.microsoft.com/office/drawing/2014/main" id="{204B8E75-A879-48C5-BBBD-885595F2D8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88" name="image4.jpg" descr="top">
          <a:extLst>
            <a:ext uri="{FF2B5EF4-FFF2-40B4-BE49-F238E27FC236}">
              <a16:creationId xmlns:a16="http://schemas.microsoft.com/office/drawing/2014/main" id="{85D79FB2-A121-47CA-A467-FA9C22DA2D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89" name="image4.jpg" descr="top">
          <a:extLst>
            <a:ext uri="{FF2B5EF4-FFF2-40B4-BE49-F238E27FC236}">
              <a16:creationId xmlns:a16="http://schemas.microsoft.com/office/drawing/2014/main" id="{011D3258-8ACA-4A97-A3A4-1C66FCD75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14400" cy="0"/>
    <xdr:pic>
      <xdr:nvPicPr>
        <xdr:cNvPr id="390" name="image4.jpg" descr="top">
          <a:extLst>
            <a:ext uri="{FF2B5EF4-FFF2-40B4-BE49-F238E27FC236}">
              <a16:creationId xmlns:a16="http://schemas.microsoft.com/office/drawing/2014/main" id="{AB714C55-7A7D-48B4-A48D-65A3EABA7B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91" name="image4.jpg" descr="top">
          <a:extLst>
            <a:ext uri="{FF2B5EF4-FFF2-40B4-BE49-F238E27FC236}">
              <a16:creationId xmlns:a16="http://schemas.microsoft.com/office/drawing/2014/main" id="{A345829B-848E-43C5-B925-EE603043F6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92" name="image4.jpg" descr="top">
          <a:extLst>
            <a:ext uri="{FF2B5EF4-FFF2-40B4-BE49-F238E27FC236}">
              <a16:creationId xmlns:a16="http://schemas.microsoft.com/office/drawing/2014/main" id="{02940F96-22BF-4A4D-9154-94164A53AD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33450" cy="0"/>
    <xdr:pic>
      <xdr:nvPicPr>
        <xdr:cNvPr id="393" name="image4.jpg" descr="top">
          <a:extLst>
            <a:ext uri="{FF2B5EF4-FFF2-40B4-BE49-F238E27FC236}">
              <a16:creationId xmlns:a16="http://schemas.microsoft.com/office/drawing/2014/main" id="{C15140EA-360E-469F-92A1-E359EBE4A55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76</xdr:row>
      <xdr:rowOff>38100</xdr:rowOff>
    </xdr:from>
    <xdr:ext cx="914400" cy="0"/>
    <xdr:pic>
      <xdr:nvPicPr>
        <xdr:cNvPr id="394" name="image4.jpg" descr="top">
          <a:extLst>
            <a:ext uri="{FF2B5EF4-FFF2-40B4-BE49-F238E27FC236}">
              <a16:creationId xmlns:a16="http://schemas.microsoft.com/office/drawing/2014/main" id="{CE0C1C0E-CCA1-4F52-B492-ADDB34C246F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90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395" name="image4.jpg" descr="top">
          <a:extLst>
            <a:ext uri="{FF2B5EF4-FFF2-40B4-BE49-F238E27FC236}">
              <a16:creationId xmlns:a16="http://schemas.microsoft.com/office/drawing/2014/main" id="{54401B8E-4996-4F51-9C5C-8B1B4A86F7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396" name="image4.jpg" descr="top">
          <a:extLst>
            <a:ext uri="{FF2B5EF4-FFF2-40B4-BE49-F238E27FC236}">
              <a16:creationId xmlns:a16="http://schemas.microsoft.com/office/drawing/2014/main" id="{41E32A34-B980-45C7-AA09-D0156E24D5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397" name="image4.jpg" descr="top">
          <a:extLst>
            <a:ext uri="{FF2B5EF4-FFF2-40B4-BE49-F238E27FC236}">
              <a16:creationId xmlns:a16="http://schemas.microsoft.com/office/drawing/2014/main" id="{44D455F2-C4FF-475D-BBF7-398E6C28505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398" name="image4.jpg" descr="top">
          <a:extLst>
            <a:ext uri="{FF2B5EF4-FFF2-40B4-BE49-F238E27FC236}">
              <a16:creationId xmlns:a16="http://schemas.microsoft.com/office/drawing/2014/main" id="{2B47A731-E171-403F-A6B2-2CFC5A6831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399" name="image4.jpg" descr="top">
          <a:extLst>
            <a:ext uri="{FF2B5EF4-FFF2-40B4-BE49-F238E27FC236}">
              <a16:creationId xmlns:a16="http://schemas.microsoft.com/office/drawing/2014/main" id="{5571B349-A5CB-458F-B5A6-237B0275F6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00" name="image4.jpg" descr="top">
          <a:extLst>
            <a:ext uri="{FF2B5EF4-FFF2-40B4-BE49-F238E27FC236}">
              <a16:creationId xmlns:a16="http://schemas.microsoft.com/office/drawing/2014/main" id="{85532961-70E4-4170-B794-E5BB9E634F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01" name="image4.jpg" descr="top">
          <a:extLst>
            <a:ext uri="{FF2B5EF4-FFF2-40B4-BE49-F238E27FC236}">
              <a16:creationId xmlns:a16="http://schemas.microsoft.com/office/drawing/2014/main" id="{1806A859-A4DC-42C3-9D27-454CAC8FE29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02" name="image4.jpg" descr="top">
          <a:extLst>
            <a:ext uri="{FF2B5EF4-FFF2-40B4-BE49-F238E27FC236}">
              <a16:creationId xmlns:a16="http://schemas.microsoft.com/office/drawing/2014/main" id="{DB5237D4-FDB7-4D42-A81C-D639A0B4FF6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03" name="image4.jpg" descr="top">
          <a:extLst>
            <a:ext uri="{FF2B5EF4-FFF2-40B4-BE49-F238E27FC236}">
              <a16:creationId xmlns:a16="http://schemas.microsoft.com/office/drawing/2014/main" id="{9B14D429-293F-4606-B503-70B868C7C9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04" name="image4.jpg" descr="top">
          <a:extLst>
            <a:ext uri="{FF2B5EF4-FFF2-40B4-BE49-F238E27FC236}">
              <a16:creationId xmlns:a16="http://schemas.microsoft.com/office/drawing/2014/main" id="{BABACC38-19DA-4C98-AC5A-F1669A54D4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05" name="image4.jpg" descr="top">
          <a:extLst>
            <a:ext uri="{FF2B5EF4-FFF2-40B4-BE49-F238E27FC236}">
              <a16:creationId xmlns:a16="http://schemas.microsoft.com/office/drawing/2014/main" id="{D9366D8C-5CDF-40BD-9ECC-F2C664ACEC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06" name="image4.jpg" descr="top">
          <a:extLst>
            <a:ext uri="{FF2B5EF4-FFF2-40B4-BE49-F238E27FC236}">
              <a16:creationId xmlns:a16="http://schemas.microsoft.com/office/drawing/2014/main" id="{1E14D456-DCC5-491B-9F2C-81F3A787A1E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07" name="image4.jpg" descr="top">
          <a:extLst>
            <a:ext uri="{FF2B5EF4-FFF2-40B4-BE49-F238E27FC236}">
              <a16:creationId xmlns:a16="http://schemas.microsoft.com/office/drawing/2014/main" id="{49D3C62B-EC46-4248-A974-D5C543A4F1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08" name="image4.jpg" descr="top">
          <a:extLst>
            <a:ext uri="{FF2B5EF4-FFF2-40B4-BE49-F238E27FC236}">
              <a16:creationId xmlns:a16="http://schemas.microsoft.com/office/drawing/2014/main" id="{06C59042-C5EE-4CAE-B058-FD1F0D2EBD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09" name="image4.jpg" descr="top">
          <a:extLst>
            <a:ext uri="{FF2B5EF4-FFF2-40B4-BE49-F238E27FC236}">
              <a16:creationId xmlns:a16="http://schemas.microsoft.com/office/drawing/2014/main" id="{6B0B8FD6-02BD-4BB9-8627-3F0C1C1F143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0" name="image4.jpg" descr="top">
          <a:extLst>
            <a:ext uri="{FF2B5EF4-FFF2-40B4-BE49-F238E27FC236}">
              <a16:creationId xmlns:a16="http://schemas.microsoft.com/office/drawing/2014/main" id="{070BFA3F-AE73-4758-87AA-42C7BFF93A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1" name="image4.jpg" descr="top">
          <a:extLst>
            <a:ext uri="{FF2B5EF4-FFF2-40B4-BE49-F238E27FC236}">
              <a16:creationId xmlns:a16="http://schemas.microsoft.com/office/drawing/2014/main" id="{D3120DC5-FE4A-4FB9-B504-5FE2C6DD0E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2" name="image4.jpg" descr="top">
          <a:extLst>
            <a:ext uri="{FF2B5EF4-FFF2-40B4-BE49-F238E27FC236}">
              <a16:creationId xmlns:a16="http://schemas.microsoft.com/office/drawing/2014/main" id="{029846E5-5ECC-443B-80E3-6A2592BCF0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13" name="image4.jpg" descr="top">
          <a:extLst>
            <a:ext uri="{FF2B5EF4-FFF2-40B4-BE49-F238E27FC236}">
              <a16:creationId xmlns:a16="http://schemas.microsoft.com/office/drawing/2014/main" id="{73267FF3-7696-48AA-8DC8-BDB331C29D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4" name="image4.jpg" descr="top">
          <a:extLst>
            <a:ext uri="{FF2B5EF4-FFF2-40B4-BE49-F238E27FC236}">
              <a16:creationId xmlns:a16="http://schemas.microsoft.com/office/drawing/2014/main" id="{4AA3E6FA-79E7-45F4-8C37-E7A1A457B9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5" name="image4.jpg" descr="top">
          <a:extLst>
            <a:ext uri="{FF2B5EF4-FFF2-40B4-BE49-F238E27FC236}">
              <a16:creationId xmlns:a16="http://schemas.microsoft.com/office/drawing/2014/main" id="{6A101C48-11FC-4E48-9D09-405F957E29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16" name="image4.jpg" descr="top">
          <a:extLst>
            <a:ext uri="{FF2B5EF4-FFF2-40B4-BE49-F238E27FC236}">
              <a16:creationId xmlns:a16="http://schemas.microsoft.com/office/drawing/2014/main" id="{61828565-6863-4E0A-AB9F-0268A356C3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7" name="image4.jpg" descr="top">
          <a:extLst>
            <a:ext uri="{FF2B5EF4-FFF2-40B4-BE49-F238E27FC236}">
              <a16:creationId xmlns:a16="http://schemas.microsoft.com/office/drawing/2014/main" id="{496AA6D5-64FD-4985-A7D7-233A144E267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8" name="image4.jpg" descr="top">
          <a:extLst>
            <a:ext uri="{FF2B5EF4-FFF2-40B4-BE49-F238E27FC236}">
              <a16:creationId xmlns:a16="http://schemas.microsoft.com/office/drawing/2014/main" id="{EA91BA39-2474-4AE0-B6C3-9C5F3AF493F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419" name="image4.jpg" descr="top">
          <a:extLst>
            <a:ext uri="{FF2B5EF4-FFF2-40B4-BE49-F238E27FC236}">
              <a16:creationId xmlns:a16="http://schemas.microsoft.com/office/drawing/2014/main" id="{A9584566-D535-40A0-85CA-FF4539F05BF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420" name="image4.jpg" descr="top">
          <a:extLst>
            <a:ext uri="{FF2B5EF4-FFF2-40B4-BE49-F238E27FC236}">
              <a16:creationId xmlns:a16="http://schemas.microsoft.com/office/drawing/2014/main" id="{10E1569B-9C17-45B4-BE1C-4367923425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7129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73</xdr:row>
      <xdr:rowOff>0</xdr:rowOff>
    </xdr:from>
    <xdr:ext cx="933450" cy="0"/>
    <xdr:pic>
      <xdr:nvPicPr>
        <xdr:cNvPr id="421" name="image4.jpg" descr="top">
          <a:extLst>
            <a:ext uri="{FF2B5EF4-FFF2-40B4-BE49-F238E27FC236}">
              <a16:creationId xmlns:a16="http://schemas.microsoft.com/office/drawing/2014/main" id="{DFB8B9BE-3A56-4B58-8BFF-7BF0EA1F335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135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73</xdr:row>
      <xdr:rowOff>0</xdr:rowOff>
    </xdr:from>
    <xdr:ext cx="933450" cy="0"/>
    <xdr:pic>
      <xdr:nvPicPr>
        <xdr:cNvPr id="422" name="image4.jpg" descr="top">
          <a:extLst>
            <a:ext uri="{FF2B5EF4-FFF2-40B4-BE49-F238E27FC236}">
              <a16:creationId xmlns:a16="http://schemas.microsoft.com/office/drawing/2014/main" id="{E04202F8-6755-413D-8CF1-88B61862DC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1351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73</xdr:row>
      <xdr:rowOff>19050</xdr:rowOff>
    </xdr:from>
    <xdr:ext cx="933450" cy="0"/>
    <xdr:pic>
      <xdr:nvPicPr>
        <xdr:cNvPr id="423" name="image4.jpg" descr="top">
          <a:extLst>
            <a:ext uri="{FF2B5EF4-FFF2-40B4-BE49-F238E27FC236}">
              <a16:creationId xmlns:a16="http://schemas.microsoft.com/office/drawing/2014/main" id="{D679B4B3-8C04-4574-AA58-4B926F36CCC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0</xdr:colOff>
      <xdr:row>75</xdr:row>
      <xdr:rowOff>171450</xdr:rowOff>
    </xdr:from>
    <xdr:ext cx="933450" cy="0"/>
    <xdr:pic>
      <xdr:nvPicPr>
        <xdr:cNvPr id="424" name="image4.jpg" descr="top">
          <a:extLst>
            <a:ext uri="{FF2B5EF4-FFF2-40B4-BE49-F238E27FC236}">
              <a16:creationId xmlns:a16="http://schemas.microsoft.com/office/drawing/2014/main" id="{61A3B8E7-940D-41F1-B238-4726C014959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4540" y="1488567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76</xdr:row>
      <xdr:rowOff>38100</xdr:rowOff>
    </xdr:from>
    <xdr:ext cx="933450" cy="0"/>
    <xdr:pic>
      <xdr:nvPicPr>
        <xdr:cNvPr id="425" name="image4.jpg" descr="top">
          <a:extLst>
            <a:ext uri="{FF2B5EF4-FFF2-40B4-BE49-F238E27FC236}">
              <a16:creationId xmlns:a16="http://schemas.microsoft.com/office/drawing/2014/main" id="{82EEE049-DA73-499A-A4C0-D79D645383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11</xdr:col>
      <xdr:colOff>833665</xdr:colOff>
      <xdr:row>77</xdr:row>
      <xdr:rowOff>171903</xdr:rowOff>
    </xdr:from>
    <xdr:ext cx="933450" cy="0"/>
    <xdr:pic>
      <xdr:nvPicPr>
        <xdr:cNvPr id="426" name="image4.jpg" descr="top">
          <a:extLst>
            <a:ext uri="{FF2B5EF4-FFF2-40B4-BE49-F238E27FC236}">
              <a16:creationId xmlns:a16="http://schemas.microsoft.com/office/drawing/2014/main" id="{5E98B551-D8A8-42CA-BFB5-2385408C5F5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1525" y="15472863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73</xdr:row>
      <xdr:rowOff>19050</xdr:rowOff>
    </xdr:from>
    <xdr:ext cx="933450" cy="0"/>
    <xdr:pic>
      <xdr:nvPicPr>
        <xdr:cNvPr id="427" name="image4.jpg" descr="top">
          <a:extLst>
            <a:ext uri="{FF2B5EF4-FFF2-40B4-BE49-F238E27FC236}">
              <a16:creationId xmlns:a16="http://schemas.microsoft.com/office/drawing/2014/main" id="{57536334-3D1A-485F-AB3B-9A7D2E9BAA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1541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76</xdr:row>
      <xdr:rowOff>38100</xdr:rowOff>
    </xdr:from>
    <xdr:ext cx="933450" cy="0"/>
    <xdr:pic>
      <xdr:nvPicPr>
        <xdr:cNvPr id="428" name="image4.jpg" descr="top">
          <a:extLst>
            <a:ext uri="{FF2B5EF4-FFF2-40B4-BE49-F238E27FC236}">
              <a16:creationId xmlns:a16="http://schemas.microsoft.com/office/drawing/2014/main" id="{B62C39F0-2C2F-449E-B0F2-7E424A76F5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150190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0</xdr:colOff>
      <xdr:row>76</xdr:row>
      <xdr:rowOff>196850</xdr:rowOff>
    </xdr:from>
    <xdr:ext cx="923925" cy="0"/>
    <xdr:pic>
      <xdr:nvPicPr>
        <xdr:cNvPr id="429" name="image4.jpg" descr="top">
          <a:extLst>
            <a:ext uri="{FF2B5EF4-FFF2-40B4-BE49-F238E27FC236}">
              <a16:creationId xmlns:a16="http://schemas.microsoft.com/office/drawing/2014/main" id="{8C582797-6928-49DA-9C03-97597F5592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5177770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30" name="image4.jpg" descr="top">
          <a:extLst>
            <a:ext uri="{FF2B5EF4-FFF2-40B4-BE49-F238E27FC236}">
              <a16:creationId xmlns:a16="http://schemas.microsoft.com/office/drawing/2014/main" id="{967B29D3-E90F-47A3-8E47-3960B5D44D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1" name="image4.jpg" descr="top">
          <a:extLst>
            <a:ext uri="{FF2B5EF4-FFF2-40B4-BE49-F238E27FC236}">
              <a16:creationId xmlns:a16="http://schemas.microsoft.com/office/drawing/2014/main" id="{67372D5D-EDDB-4B65-8C83-786EAF4D06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2" name="image4.jpg" descr="top">
          <a:extLst>
            <a:ext uri="{FF2B5EF4-FFF2-40B4-BE49-F238E27FC236}">
              <a16:creationId xmlns:a16="http://schemas.microsoft.com/office/drawing/2014/main" id="{64AD6945-40E6-42C9-81DE-2044BC4A82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3" name="image4.jpg" descr="top">
          <a:extLst>
            <a:ext uri="{FF2B5EF4-FFF2-40B4-BE49-F238E27FC236}">
              <a16:creationId xmlns:a16="http://schemas.microsoft.com/office/drawing/2014/main" id="{77368F44-939D-49DF-987D-9397DC96742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34" name="image4.jpg" descr="top">
          <a:extLst>
            <a:ext uri="{FF2B5EF4-FFF2-40B4-BE49-F238E27FC236}">
              <a16:creationId xmlns:a16="http://schemas.microsoft.com/office/drawing/2014/main" id="{2AD73B11-7CE2-4684-8EEE-3D8756C376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5" name="image4.jpg" descr="top">
          <a:extLst>
            <a:ext uri="{FF2B5EF4-FFF2-40B4-BE49-F238E27FC236}">
              <a16:creationId xmlns:a16="http://schemas.microsoft.com/office/drawing/2014/main" id="{2119CC60-0816-409C-A904-3D1CAE99A1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6" name="image4.jpg" descr="top">
          <a:extLst>
            <a:ext uri="{FF2B5EF4-FFF2-40B4-BE49-F238E27FC236}">
              <a16:creationId xmlns:a16="http://schemas.microsoft.com/office/drawing/2014/main" id="{6FF9150A-3FB9-4B7A-BC39-D2240AEF50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37" name="image4.jpg" descr="top">
          <a:extLst>
            <a:ext uri="{FF2B5EF4-FFF2-40B4-BE49-F238E27FC236}">
              <a16:creationId xmlns:a16="http://schemas.microsoft.com/office/drawing/2014/main" id="{297B0A55-98C6-4C3A-8096-94E03EF387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8" name="image4.jpg" descr="top">
          <a:extLst>
            <a:ext uri="{FF2B5EF4-FFF2-40B4-BE49-F238E27FC236}">
              <a16:creationId xmlns:a16="http://schemas.microsoft.com/office/drawing/2014/main" id="{3A974513-26D1-4F3C-8803-A770BB90BAD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39" name="image4.jpg" descr="top">
          <a:extLst>
            <a:ext uri="{FF2B5EF4-FFF2-40B4-BE49-F238E27FC236}">
              <a16:creationId xmlns:a16="http://schemas.microsoft.com/office/drawing/2014/main" id="{B95F3207-DC61-4D87-AFA6-CB41ABA87D0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0" name="image4.jpg" descr="top">
          <a:extLst>
            <a:ext uri="{FF2B5EF4-FFF2-40B4-BE49-F238E27FC236}">
              <a16:creationId xmlns:a16="http://schemas.microsoft.com/office/drawing/2014/main" id="{2A3DF9B1-4C93-4B12-8B36-5DFA118A36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41" name="image4.jpg" descr="top">
          <a:extLst>
            <a:ext uri="{FF2B5EF4-FFF2-40B4-BE49-F238E27FC236}">
              <a16:creationId xmlns:a16="http://schemas.microsoft.com/office/drawing/2014/main" id="{28583122-2BD9-48CD-868A-F6D30AFC2F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42" name="image4.jpg" descr="top">
          <a:extLst>
            <a:ext uri="{FF2B5EF4-FFF2-40B4-BE49-F238E27FC236}">
              <a16:creationId xmlns:a16="http://schemas.microsoft.com/office/drawing/2014/main" id="{08DDD8F7-A170-42BA-BE66-9C709E9784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43" name="image4.jpg" descr="top">
          <a:extLst>
            <a:ext uri="{FF2B5EF4-FFF2-40B4-BE49-F238E27FC236}">
              <a16:creationId xmlns:a16="http://schemas.microsoft.com/office/drawing/2014/main" id="{BAE261D5-B6AD-4E38-9C7F-4B6677CCC6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4" name="image4.jpg" descr="top">
          <a:extLst>
            <a:ext uri="{FF2B5EF4-FFF2-40B4-BE49-F238E27FC236}">
              <a16:creationId xmlns:a16="http://schemas.microsoft.com/office/drawing/2014/main" id="{B6366591-5A46-47D2-804F-3488ACA735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5" name="image4.jpg" descr="top">
          <a:extLst>
            <a:ext uri="{FF2B5EF4-FFF2-40B4-BE49-F238E27FC236}">
              <a16:creationId xmlns:a16="http://schemas.microsoft.com/office/drawing/2014/main" id="{0E23BEC2-E624-455D-8AF8-A281AC5D5B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6" name="image4.jpg" descr="top">
          <a:extLst>
            <a:ext uri="{FF2B5EF4-FFF2-40B4-BE49-F238E27FC236}">
              <a16:creationId xmlns:a16="http://schemas.microsoft.com/office/drawing/2014/main" id="{BC084AD2-3605-4624-AAB3-F8E2AB45D0C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47" name="image4.jpg" descr="top">
          <a:extLst>
            <a:ext uri="{FF2B5EF4-FFF2-40B4-BE49-F238E27FC236}">
              <a16:creationId xmlns:a16="http://schemas.microsoft.com/office/drawing/2014/main" id="{A44DAD13-5161-419D-838C-6D5E3F3EB3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8" name="image4.jpg" descr="top">
          <a:extLst>
            <a:ext uri="{FF2B5EF4-FFF2-40B4-BE49-F238E27FC236}">
              <a16:creationId xmlns:a16="http://schemas.microsoft.com/office/drawing/2014/main" id="{0DE10AD5-EA20-4E39-9C04-634C032A3A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49" name="image4.jpg" descr="top">
          <a:extLst>
            <a:ext uri="{FF2B5EF4-FFF2-40B4-BE49-F238E27FC236}">
              <a16:creationId xmlns:a16="http://schemas.microsoft.com/office/drawing/2014/main" id="{3002B9E8-F33F-4A10-AAEF-9638705A73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50" name="image4.jpg" descr="top">
          <a:extLst>
            <a:ext uri="{FF2B5EF4-FFF2-40B4-BE49-F238E27FC236}">
              <a16:creationId xmlns:a16="http://schemas.microsoft.com/office/drawing/2014/main" id="{C3CFE83C-D5B6-4F49-BDD4-DEC47778C0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51" name="image4.jpg" descr="top">
          <a:extLst>
            <a:ext uri="{FF2B5EF4-FFF2-40B4-BE49-F238E27FC236}">
              <a16:creationId xmlns:a16="http://schemas.microsoft.com/office/drawing/2014/main" id="{2872C2DA-9D5B-40A1-BB69-7D60EDC353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52" name="image4.jpg" descr="top">
          <a:extLst>
            <a:ext uri="{FF2B5EF4-FFF2-40B4-BE49-F238E27FC236}">
              <a16:creationId xmlns:a16="http://schemas.microsoft.com/office/drawing/2014/main" id="{05022A4F-6B24-4726-B348-3C9D919E67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33450" cy="0"/>
    <xdr:pic>
      <xdr:nvPicPr>
        <xdr:cNvPr id="453" name="image4.jpg" descr="top">
          <a:extLst>
            <a:ext uri="{FF2B5EF4-FFF2-40B4-BE49-F238E27FC236}">
              <a16:creationId xmlns:a16="http://schemas.microsoft.com/office/drawing/2014/main" id="{0FFBD297-E13D-4C23-BF09-F98002F04B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78</xdr:row>
      <xdr:rowOff>38100</xdr:rowOff>
    </xdr:from>
    <xdr:ext cx="914400" cy="0"/>
    <xdr:pic>
      <xdr:nvPicPr>
        <xdr:cNvPr id="454" name="image4.jpg" descr="top">
          <a:extLst>
            <a:ext uri="{FF2B5EF4-FFF2-40B4-BE49-F238E27FC236}">
              <a16:creationId xmlns:a16="http://schemas.microsoft.com/office/drawing/2014/main" id="{71959D03-7B73-47E2-A849-4AB5A19A39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56057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55" name="image4.jpg" descr="top">
          <a:extLst>
            <a:ext uri="{FF2B5EF4-FFF2-40B4-BE49-F238E27FC236}">
              <a16:creationId xmlns:a16="http://schemas.microsoft.com/office/drawing/2014/main" id="{4EA52949-9DAB-44A3-8B34-1BD3E70BF84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56" name="image4.jpg" descr="top">
          <a:extLst>
            <a:ext uri="{FF2B5EF4-FFF2-40B4-BE49-F238E27FC236}">
              <a16:creationId xmlns:a16="http://schemas.microsoft.com/office/drawing/2014/main" id="{A1A71F56-32DE-4472-9EBF-8F243D8A73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57" name="image4.jpg" descr="top">
          <a:extLst>
            <a:ext uri="{FF2B5EF4-FFF2-40B4-BE49-F238E27FC236}">
              <a16:creationId xmlns:a16="http://schemas.microsoft.com/office/drawing/2014/main" id="{AE0DB856-5ABC-4F5A-B14D-5265C45C31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58" name="image4.jpg" descr="top">
          <a:extLst>
            <a:ext uri="{FF2B5EF4-FFF2-40B4-BE49-F238E27FC236}">
              <a16:creationId xmlns:a16="http://schemas.microsoft.com/office/drawing/2014/main" id="{E22A9482-DB7C-4A31-A4C4-B3D24BB806A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59" name="image4.jpg" descr="top">
          <a:extLst>
            <a:ext uri="{FF2B5EF4-FFF2-40B4-BE49-F238E27FC236}">
              <a16:creationId xmlns:a16="http://schemas.microsoft.com/office/drawing/2014/main" id="{B0AAEBE1-F421-4CDF-967A-D1DA20D9B69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60" name="image4.jpg" descr="top">
          <a:extLst>
            <a:ext uri="{FF2B5EF4-FFF2-40B4-BE49-F238E27FC236}">
              <a16:creationId xmlns:a16="http://schemas.microsoft.com/office/drawing/2014/main" id="{0BE166D4-05FA-4950-955D-07A0D91BD4A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61" name="image4.jpg" descr="top">
          <a:extLst>
            <a:ext uri="{FF2B5EF4-FFF2-40B4-BE49-F238E27FC236}">
              <a16:creationId xmlns:a16="http://schemas.microsoft.com/office/drawing/2014/main" id="{4A5F6B4D-D365-4CAC-B066-AA80A621B9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62" name="image4.jpg" descr="top">
          <a:extLst>
            <a:ext uri="{FF2B5EF4-FFF2-40B4-BE49-F238E27FC236}">
              <a16:creationId xmlns:a16="http://schemas.microsoft.com/office/drawing/2014/main" id="{6358AF84-FF01-4565-A558-17644591919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63" name="image4.jpg" descr="top">
          <a:extLst>
            <a:ext uri="{FF2B5EF4-FFF2-40B4-BE49-F238E27FC236}">
              <a16:creationId xmlns:a16="http://schemas.microsoft.com/office/drawing/2014/main" id="{65456A0E-B0D4-4CD2-852F-A6525E66A2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64" name="image4.jpg" descr="top">
          <a:extLst>
            <a:ext uri="{FF2B5EF4-FFF2-40B4-BE49-F238E27FC236}">
              <a16:creationId xmlns:a16="http://schemas.microsoft.com/office/drawing/2014/main" id="{8E9A6F7E-59CC-4192-8887-9811B68C0BE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65" name="image4.jpg" descr="top">
          <a:extLst>
            <a:ext uri="{FF2B5EF4-FFF2-40B4-BE49-F238E27FC236}">
              <a16:creationId xmlns:a16="http://schemas.microsoft.com/office/drawing/2014/main" id="{C99A1E66-F7CD-4264-B4A1-A7812ABF54E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66" name="image4.jpg" descr="top">
          <a:extLst>
            <a:ext uri="{FF2B5EF4-FFF2-40B4-BE49-F238E27FC236}">
              <a16:creationId xmlns:a16="http://schemas.microsoft.com/office/drawing/2014/main" id="{8D7FD122-DDE9-4CF2-A1FD-16D17E09723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67" name="image4.jpg" descr="top">
          <a:extLst>
            <a:ext uri="{FF2B5EF4-FFF2-40B4-BE49-F238E27FC236}">
              <a16:creationId xmlns:a16="http://schemas.microsoft.com/office/drawing/2014/main" id="{50C53AD8-554E-424E-BC7A-72563B77A0A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68" name="image4.jpg" descr="top">
          <a:extLst>
            <a:ext uri="{FF2B5EF4-FFF2-40B4-BE49-F238E27FC236}">
              <a16:creationId xmlns:a16="http://schemas.microsoft.com/office/drawing/2014/main" id="{950DCCC7-6200-4F6E-8C42-57F04FED70E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69" name="image4.jpg" descr="top">
          <a:extLst>
            <a:ext uri="{FF2B5EF4-FFF2-40B4-BE49-F238E27FC236}">
              <a16:creationId xmlns:a16="http://schemas.microsoft.com/office/drawing/2014/main" id="{23F948DC-BA02-4B16-B7F7-4B7E827E2C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0" name="image4.jpg" descr="top">
          <a:extLst>
            <a:ext uri="{FF2B5EF4-FFF2-40B4-BE49-F238E27FC236}">
              <a16:creationId xmlns:a16="http://schemas.microsoft.com/office/drawing/2014/main" id="{86ECFBD8-2C1A-45FD-84C1-615223E0F0B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1" name="image4.jpg" descr="top">
          <a:extLst>
            <a:ext uri="{FF2B5EF4-FFF2-40B4-BE49-F238E27FC236}">
              <a16:creationId xmlns:a16="http://schemas.microsoft.com/office/drawing/2014/main" id="{1DC7E3B0-4734-4BB8-9EEB-2BFC163024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2" name="image4.jpg" descr="top">
          <a:extLst>
            <a:ext uri="{FF2B5EF4-FFF2-40B4-BE49-F238E27FC236}">
              <a16:creationId xmlns:a16="http://schemas.microsoft.com/office/drawing/2014/main" id="{6C89082E-C31C-46B7-AE9F-8FEBE24A09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73" name="image4.jpg" descr="top">
          <a:extLst>
            <a:ext uri="{FF2B5EF4-FFF2-40B4-BE49-F238E27FC236}">
              <a16:creationId xmlns:a16="http://schemas.microsoft.com/office/drawing/2014/main" id="{7A1736FD-D859-4713-AEE0-0435250BC7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4" name="image4.jpg" descr="top">
          <a:extLst>
            <a:ext uri="{FF2B5EF4-FFF2-40B4-BE49-F238E27FC236}">
              <a16:creationId xmlns:a16="http://schemas.microsoft.com/office/drawing/2014/main" id="{A00D00BE-A37F-40EC-AA98-BE5B79CD1A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5" name="image4.jpg" descr="top">
          <a:extLst>
            <a:ext uri="{FF2B5EF4-FFF2-40B4-BE49-F238E27FC236}">
              <a16:creationId xmlns:a16="http://schemas.microsoft.com/office/drawing/2014/main" id="{D941623F-1B43-47EF-8438-6D61597230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76" name="image4.jpg" descr="top">
          <a:extLst>
            <a:ext uri="{FF2B5EF4-FFF2-40B4-BE49-F238E27FC236}">
              <a16:creationId xmlns:a16="http://schemas.microsoft.com/office/drawing/2014/main" id="{BC2CC286-6369-48CD-8850-3F3FB00C9C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7" name="image4.jpg" descr="top">
          <a:extLst>
            <a:ext uri="{FF2B5EF4-FFF2-40B4-BE49-F238E27FC236}">
              <a16:creationId xmlns:a16="http://schemas.microsoft.com/office/drawing/2014/main" id="{6E06963D-F676-4A29-9102-66819F7ADB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8" name="image4.jpg" descr="top">
          <a:extLst>
            <a:ext uri="{FF2B5EF4-FFF2-40B4-BE49-F238E27FC236}">
              <a16:creationId xmlns:a16="http://schemas.microsoft.com/office/drawing/2014/main" id="{AA93CB16-B077-4B5F-9815-34B5C53589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479" name="image4.jpg" descr="top">
          <a:extLst>
            <a:ext uri="{FF2B5EF4-FFF2-40B4-BE49-F238E27FC236}">
              <a16:creationId xmlns:a16="http://schemas.microsoft.com/office/drawing/2014/main" id="{A0AAE1E6-32CC-4232-8992-54AA574204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480" name="image4.jpg" descr="top">
          <a:extLst>
            <a:ext uri="{FF2B5EF4-FFF2-40B4-BE49-F238E27FC236}">
              <a16:creationId xmlns:a16="http://schemas.microsoft.com/office/drawing/2014/main" id="{2CD26B04-54ED-4B04-AC76-53AB3240F7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1681734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914400" cy="0"/>
    <xdr:pic>
      <xdr:nvPicPr>
        <xdr:cNvPr id="481" name="image4.jpg" descr="top">
          <a:extLst>
            <a:ext uri="{FF2B5EF4-FFF2-40B4-BE49-F238E27FC236}">
              <a16:creationId xmlns:a16="http://schemas.microsoft.com/office/drawing/2014/main" id="{914EC7FA-9C33-4F74-9C3D-09E2C1FC88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933450" cy="0"/>
    <xdr:pic>
      <xdr:nvPicPr>
        <xdr:cNvPr id="482" name="image4.jpg" descr="top">
          <a:extLst>
            <a:ext uri="{FF2B5EF4-FFF2-40B4-BE49-F238E27FC236}">
              <a16:creationId xmlns:a16="http://schemas.microsoft.com/office/drawing/2014/main" id="{F464C12B-259F-4C42-87C5-8792EBFDD2A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933450" cy="0"/>
    <xdr:pic>
      <xdr:nvPicPr>
        <xdr:cNvPr id="483" name="image4.jpg" descr="top">
          <a:extLst>
            <a:ext uri="{FF2B5EF4-FFF2-40B4-BE49-F238E27FC236}">
              <a16:creationId xmlns:a16="http://schemas.microsoft.com/office/drawing/2014/main" id="{B4BA2806-79FD-4582-B9D6-F6680DA0AE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14400" cy="0"/>
    <xdr:pic>
      <xdr:nvPicPr>
        <xdr:cNvPr id="484" name="image4.jpg" descr="top">
          <a:extLst>
            <a:ext uri="{FF2B5EF4-FFF2-40B4-BE49-F238E27FC236}">
              <a16:creationId xmlns:a16="http://schemas.microsoft.com/office/drawing/2014/main" id="{DCAC7447-AE2C-4A8D-BC0C-48E6F4C7E33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85" name="image4.jpg" descr="top">
          <a:extLst>
            <a:ext uri="{FF2B5EF4-FFF2-40B4-BE49-F238E27FC236}">
              <a16:creationId xmlns:a16="http://schemas.microsoft.com/office/drawing/2014/main" id="{5EDFBF4E-1FA6-41BF-83B1-485D88CF02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86" name="image4.jpg" descr="top">
          <a:extLst>
            <a:ext uri="{FF2B5EF4-FFF2-40B4-BE49-F238E27FC236}">
              <a16:creationId xmlns:a16="http://schemas.microsoft.com/office/drawing/2014/main" id="{4F353859-90D9-4400-9BFB-1D06751703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87" name="image4.jpg" descr="top">
          <a:extLst>
            <a:ext uri="{FF2B5EF4-FFF2-40B4-BE49-F238E27FC236}">
              <a16:creationId xmlns:a16="http://schemas.microsoft.com/office/drawing/2014/main" id="{7D2100D9-5BAD-463C-98EB-3C31C8D491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14400" cy="0"/>
    <xdr:pic>
      <xdr:nvPicPr>
        <xdr:cNvPr id="488" name="image4.jpg" descr="top">
          <a:extLst>
            <a:ext uri="{FF2B5EF4-FFF2-40B4-BE49-F238E27FC236}">
              <a16:creationId xmlns:a16="http://schemas.microsoft.com/office/drawing/2014/main" id="{3CF95460-AFD7-4FAD-8F28-5C0C0035851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89" name="image4.jpg" descr="top">
          <a:extLst>
            <a:ext uri="{FF2B5EF4-FFF2-40B4-BE49-F238E27FC236}">
              <a16:creationId xmlns:a16="http://schemas.microsoft.com/office/drawing/2014/main" id="{2925F20A-2835-486C-A132-60BE3CB565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90" name="image4.jpg" descr="top">
          <a:extLst>
            <a:ext uri="{FF2B5EF4-FFF2-40B4-BE49-F238E27FC236}">
              <a16:creationId xmlns:a16="http://schemas.microsoft.com/office/drawing/2014/main" id="{6B141F48-AF57-405C-A33E-0C6D6FDFF5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14400" cy="0"/>
    <xdr:pic>
      <xdr:nvPicPr>
        <xdr:cNvPr id="491" name="image4.jpg" descr="top">
          <a:extLst>
            <a:ext uri="{FF2B5EF4-FFF2-40B4-BE49-F238E27FC236}">
              <a16:creationId xmlns:a16="http://schemas.microsoft.com/office/drawing/2014/main" id="{110F51B7-6444-4598-8FB0-554E0BBEEEE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92" name="image4.jpg" descr="top">
          <a:extLst>
            <a:ext uri="{FF2B5EF4-FFF2-40B4-BE49-F238E27FC236}">
              <a16:creationId xmlns:a16="http://schemas.microsoft.com/office/drawing/2014/main" id="{1AF5AFCB-E55E-4C46-8FBF-3EA70FC994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93" name="image4.jpg" descr="top">
          <a:extLst>
            <a:ext uri="{FF2B5EF4-FFF2-40B4-BE49-F238E27FC236}">
              <a16:creationId xmlns:a16="http://schemas.microsoft.com/office/drawing/2014/main" id="{B66C2637-3F42-4350-BCB8-9BFA23F6F6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33450" cy="0"/>
    <xdr:pic>
      <xdr:nvPicPr>
        <xdr:cNvPr id="494" name="image4.jpg" descr="top">
          <a:extLst>
            <a:ext uri="{FF2B5EF4-FFF2-40B4-BE49-F238E27FC236}">
              <a16:creationId xmlns:a16="http://schemas.microsoft.com/office/drawing/2014/main" id="{B28EE8C2-14B0-496B-AADB-D66DD7983BA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41</xdr:row>
      <xdr:rowOff>19050</xdr:rowOff>
    </xdr:from>
    <xdr:ext cx="914400" cy="0"/>
    <xdr:pic>
      <xdr:nvPicPr>
        <xdr:cNvPr id="495" name="image4.jpg" descr="top">
          <a:extLst>
            <a:ext uri="{FF2B5EF4-FFF2-40B4-BE49-F238E27FC236}">
              <a16:creationId xmlns:a16="http://schemas.microsoft.com/office/drawing/2014/main" id="{EA12EB46-4A94-44F2-BDD7-21786078D15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43</xdr:row>
      <xdr:rowOff>0</xdr:rowOff>
    </xdr:from>
    <xdr:ext cx="914400" cy="0"/>
    <xdr:pic>
      <xdr:nvPicPr>
        <xdr:cNvPr id="496" name="image4.jpg" descr="top">
          <a:extLst>
            <a:ext uri="{FF2B5EF4-FFF2-40B4-BE49-F238E27FC236}">
              <a16:creationId xmlns:a16="http://schemas.microsoft.com/office/drawing/2014/main" id="{0425C117-D6A3-4E0F-BED0-94526E7142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497" name="image4.jpg" descr="top">
          <a:extLst>
            <a:ext uri="{FF2B5EF4-FFF2-40B4-BE49-F238E27FC236}">
              <a16:creationId xmlns:a16="http://schemas.microsoft.com/office/drawing/2014/main" id="{203E3671-04E5-48E3-902A-B0F22E535D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498" name="image4.jpg" descr="top">
          <a:extLst>
            <a:ext uri="{FF2B5EF4-FFF2-40B4-BE49-F238E27FC236}">
              <a16:creationId xmlns:a16="http://schemas.microsoft.com/office/drawing/2014/main" id="{D713C6F0-FB5E-406B-88CA-FC23E58115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499" name="image4.jpg" descr="top">
          <a:extLst>
            <a:ext uri="{FF2B5EF4-FFF2-40B4-BE49-F238E27FC236}">
              <a16:creationId xmlns:a16="http://schemas.microsoft.com/office/drawing/2014/main" id="{BE8CBF8C-6E31-4A1B-A7BC-7E89150DEA7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0" name="image4.jpg" descr="top">
          <a:extLst>
            <a:ext uri="{FF2B5EF4-FFF2-40B4-BE49-F238E27FC236}">
              <a16:creationId xmlns:a16="http://schemas.microsoft.com/office/drawing/2014/main" id="{8E4DB150-4805-4F0C-A9A9-C46FD3811C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501" name="image4.jpg" descr="top">
          <a:extLst>
            <a:ext uri="{FF2B5EF4-FFF2-40B4-BE49-F238E27FC236}">
              <a16:creationId xmlns:a16="http://schemas.microsoft.com/office/drawing/2014/main" id="{4698154F-D4C2-450B-A07E-8E9C8F51BD5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2" name="image4.jpg" descr="top">
          <a:extLst>
            <a:ext uri="{FF2B5EF4-FFF2-40B4-BE49-F238E27FC236}">
              <a16:creationId xmlns:a16="http://schemas.microsoft.com/office/drawing/2014/main" id="{E3246E55-70EA-40B0-B43E-3C5593723C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3" name="image4.jpg" descr="top">
          <a:extLst>
            <a:ext uri="{FF2B5EF4-FFF2-40B4-BE49-F238E27FC236}">
              <a16:creationId xmlns:a16="http://schemas.microsoft.com/office/drawing/2014/main" id="{5D44CA7E-BE17-47F2-9601-F1F0BF8BFD0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504" name="image4.jpg" descr="top">
          <a:extLst>
            <a:ext uri="{FF2B5EF4-FFF2-40B4-BE49-F238E27FC236}">
              <a16:creationId xmlns:a16="http://schemas.microsoft.com/office/drawing/2014/main" id="{C386FA01-E2DF-421B-9879-C362A7765B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5" name="image4.jpg" descr="top">
          <a:extLst>
            <a:ext uri="{FF2B5EF4-FFF2-40B4-BE49-F238E27FC236}">
              <a16:creationId xmlns:a16="http://schemas.microsoft.com/office/drawing/2014/main" id="{63ECB57B-73EC-40BF-92D2-7A0A13B1E90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6" name="image4.jpg" descr="top">
          <a:extLst>
            <a:ext uri="{FF2B5EF4-FFF2-40B4-BE49-F238E27FC236}">
              <a16:creationId xmlns:a16="http://schemas.microsoft.com/office/drawing/2014/main" id="{E74C3433-D8DC-4382-BD96-413CEEDC44E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33450" cy="0"/>
    <xdr:pic>
      <xdr:nvPicPr>
        <xdr:cNvPr id="507" name="image4.jpg" descr="top">
          <a:extLst>
            <a:ext uri="{FF2B5EF4-FFF2-40B4-BE49-F238E27FC236}">
              <a16:creationId xmlns:a16="http://schemas.microsoft.com/office/drawing/2014/main" id="{9E61468D-4B6E-43E1-8399-BC01E3215F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14400" cy="0"/>
    <xdr:pic>
      <xdr:nvPicPr>
        <xdr:cNvPr id="508" name="image4.jpg" descr="top">
          <a:extLst>
            <a:ext uri="{FF2B5EF4-FFF2-40B4-BE49-F238E27FC236}">
              <a16:creationId xmlns:a16="http://schemas.microsoft.com/office/drawing/2014/main" id="{9CC772D1-2EF4-4016-85E3-7A9DC3EE49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41</xdr:row>
      <xdr:rowOff>0</xdr:rowOff>
    </xdr:from>
    <xdr:ext cx="933450" cy="0"/>
    <xdr:pic>
      <xdr:nvPicPr>
        <xdr:cNvPr id="509" name="image4.jpg" descr="top">
          <a:extLst>
            <a:ext uri="{FF2B5EF4-FFF2-40B4-BE49-F238E27FC236}">
              <a16:creationId xmlns:a16="http://schemas.microsoft.com/office/drawing/2014/main" id="{5A8ABB70-E0C2-4000-8F51-22BDBFB224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57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41</xdr:row>
      <xdr:rowOff>0</xdr:rowOff>
    </xdr:from>
    <xdr:ext cx="933450" cy="0"/>
    <xdr:pic>
      <xdr:nvPicPr>
        <xdr:cNvPr id="510" name="image4.jpg" descr="top">
          <a:extLst>
            <a:ext uri="{FF2B5EF4-FFF2-40B4-BE49-F238E27FC236}">
              <a16:creationId xmlns:a16="http://schemas.microsoft.com/office/drawing/2014/main" id="{91F3EF24-A4FB-4B8A-9017-237A964C9AE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573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41</xdr:row>
      <xdr:rowOff>19050</xdr:rowOff>
    </xdr:from>
    <xdr:ext cx="933450" cy="0"/>
    <xdr:pic>
      <xdr:nvPicPr>
        <xdr:cNvPr id="511" name="image4.jpg" descr="top">
          <a:extLst>
            <a:ext uri="{FF2B5EF4-FFF2-40B4-BE49-F238E27FC236}">
              <a16:creationId xmlns:a16="http://schemas.microsoft.com/office/drawing/2014/main" id="{E4F84C1D-8D8F-4A72-9E60-45B15C1092F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0</xdr:colOff>
      <xdr:row>43</xdr:row>
      <xdr:rowOff>0</xdr:rowOff>
    </xdr:from>
    <xdr:ext cx="933450" cy="0"/>
    <xdr:pic>
      <xdr:nvPicPr>
        <xdr:cNvPr id="512" name="image4.jpg" descr="top">
          <a:extLst>
            <a:ext uri="{FF2B5EF4-FFF2-40B4-BE49-F238E27FC236}">
              <a16:creationId xmlns:a16="http://schemas.microsoft.com/office/drawing/2014/main" id="{93D7CE7C-5BE5-4DC8-9AB5-B38EED4D16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4540" y="1319403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43</xdr:row>
      <xdr:rowOff>0</xdr:rowOff>
    </xdr:from>
    <xdr:ext cx="933450" cy="0"/>
    <xdr:pic>
      <xdr:nvPicPr>
        <xdr:cNvPr id="513" name="image4.jpg" descr="top">
          <a:extLst>
            <a:ext uri="{FF2B5EF4-FFF2-40B4-BE49-F238E27FC236}">
              <a16:creationId xmlns:a16="http://schemas.microsoft.com/office/drawing/2014/main" id="{5F414438-51F1-4A87-BBF6-20574DCA5B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41</xdr:row>
      <xdr:rowOff>19050</xdr:rowOff>
    </xdr:from>
    <xdr:ext cx="933450" cy="0"/>
    <xdr:pic>
      <xdr:nvPicPr>
        <xdr:cNvPr id="514" name="image4.jpg" descr="top">
          <a:extLst>
            <a:ext uri="{FF2B5EF4-FFF2-40B4-BE49-F238E27FC236}">
              <a16:creationId xmlns:a16="http://schemas.microsoft.com/office/drawing/2014/main" id="{7D30BEFF-7651-487F-89AB-72CE7A1DAF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5920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33450" cy="0"/>
    <xdr:pic>
      <xdr:nvPicPr>
        <xdr:cNvPr id="515" name="image4.jpg" descr="top">
          <a:extLst>
            <a:ext uri="{FF2B5EF4-FFF2-40B4-BE49-F238E27FC236}">
              <a16:creationId xmlns:a16="http://schemas.microsoft.com/office/drawing/2014/main" id="{B538A261-9CD4-4048-B688-66ACD770B0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132892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1228725</xdr:colOff>
      <xdr:row>43</xdr:row>
      <xdr:rowOff>0</xdr:rowOff>
    </xdr:from>
    <xdr:ext cx="923925" cy="0"/>
    <xdr:pic>
      <xdr:nvPicPr>
        <xdr:cNvPr id="516" name="image4.jpg" descr="top">
          <a:extLst>
            <a:ext uri="{FF2B5EF4-FFF2-40B4-BE49-F238E27FC236}">
              <a16:creationId xmlns:a16="http://schemas.microsoft.com/office/drawing/2014/main" id="{48A0F8BC-26EA-417F-9C54-D887CBA005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705" y="13289280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twoCellAnchor editAs="oneCell">
    <xdr:from>
      <xdr:col>0</xdr:col>
      <xdr:colOff>27215</xdr:colOff>
      <xdr:row>0</xdr:row>
      <xdr:rowOff>40820</xdr:rowOff>
    </xdr:from>
    <xdr:to>
      <xdr:col>6</xdr:col>
      <xdr:colOff>27215</xdr:colOff>
      <xdr:row>5</xdr:row>
      <xdr:rowOff>9269</xdr:rowOff>
    </xdr:to>
    <xdr:pic>
      <xdr:nvPicPr>
        <xdr:cNvPr id="517" name="271 Imagen">
          <a:extLst>
            <a:ext uri="{FF2B5EF4-FFF2-40B4-BE49-F238E27FC236}">
              <a16:creationId xmlns:a16="http://schemas.microsoft.com/office/drawing/2014/main" id="{C595AFFA-CFE0-40FA-BA69-420A9864C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5" y="40820"/>
          <a:ext cx="5974080" cy="1077452"/>
        </a:xfrm>
        <a:prstGeom prst="rect">
          <a:avLst/>
        </a:prstGeom>
      </xdr:spPr>
    </xdr:pic>
    <xdr:clientData/>
  </xdr:twoCellAnchor>
  <xdr:oneCellAnchor>
    <xdr:from>
      <xdr:col>0</xdr:col>
      <xdr:colOff>28575</xdr:colOff>
      <xdr:row>41</xdr:row>
      <xdr:rowOff>38100</xdr:rowOff>
    </xdr:from>
    <xdr:ext cx="914400" cy="0"/>
    <xdr:pic>
      <xdr:nvPicPr>
        <xdr:cNvPr id="518" name="image4.jpg" descr="top">
          <a:extLst>
            <a:ext uri="{FF2B5EF4-FFF2-40B4-BE49-F238E27FC236}">
              <a16:creationId xmlns:a16="http://schemas.microsoft.com/office/drawing/2014/main" id="{4CD91512-2838-4938-81C1-11734D9F7E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94866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590550</xdr:colOff>
      <xdr:row>43</xdr:row>
      <xdr:rowOff>85725</xdr:rowOff>
    </xdr:from>
    <xdr:ext cx="914400" cy="0"/>
    <xdr:pic>
      <xdr:nvPicPr>
        <xdr:cNvPr id="519" name="image4.jpg" descr="top">
          <a:extLst>
            <a:ext uri="{FF2B5EF4-FFF2-40B4-BE49-F238E27FC236}">
              <a16:creationId xmlns:a16="http://schemas.microsoft.com/office/drawing/2014/main" id="{5C7D835C-CBCE-4F39-A979-06250820E6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675066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2</xdr:col>
      <xdr:colOff>161925</xdr:colOff>
      <xdr:row>43</xdr:row>
      <xdr:rowOff>142875</xdr:rowOff>
    </xdr:from>
    <xdr:ext cx="933450" cy="0"/>
    <xdr:pic>
      <xdr:nvPicPr>
        <xdr:cNvPr id="520" name="image4.jpg" descr="top">
          <a:extLst>
            <a:ext uri="{FF2B5EF4-FFF2-40B4-BE49-F238E27FC236}">
              <a16:creationId xmlns:a16="http://schemas.microsoft.com/office/drawing/2014/main" id="{01664044-DF9B-4EFB-AEF3-A94088850A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6465" y="16807815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4</xdr:col>
      <xdr:colOff>149901</xdr:colOff>
      <xdr:row>48</xdr:row>
      <xdr:rowOff>24983</xdr:rowOff>
    </xdr:from>
    <xdr:ext cx="914400" cy="0"/>
    <xdr:pic>
      <xdr:nvPicPr>
        <xdr:cNvPr id="522" name="image4.jpg" descr="top">
          <a:extLst>
            <a:ext uri="{FF2B5EF4-FFF2-40B4-BE49-F238E27FC236}">
              <a16:creationId xmlns:a16="http://schemas.microsoft.com/office/drawing/2014/main" id="{D8AB0A93-12F0-4AC2-9A9B-C42D041A4E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1781" y="18145343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14400" cy="0"/>
    <xdr:pic>
      <xdr:nvPicPr>
        <xdr:cNvPr id="523" name="image4.jpg" descr="top">
          <a:extLst>
            <a:ext uri="{FF2B5EF4-FFF2-40B4-BE49-F238E27FC236}">
              <a16:creationId xmlns:a16="http://schemas.microsoft.com/office/drawing/2014/main" id="{5415660E-2242-4562-B33E-FE82581E4B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24" name="image4.jpg" descr="top">
          <a:extLst>
            <a:ext uri="{FF2B5EF4-FFF2-40B4-BE49-F238E27FC236}">
              <a16:creationId xmlns:a16="http://schemas.microsoft.com/office/drawing/2014/main" id="{0F980AA3-4DBA-4F4C-9D7D-13DD32638C1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25" name="image4.jpg" descr="top">
          <a:extLst>
            <a:ext uri="{FF2B5EF4-FFF2-40B4-BE49-F238E27FC236}">
              <a16:creationId xmlns:a16="http://schemas.microsoft.com/office/drawing/2014/main" id="{A8EFD430-6C77-4DE4-932F-98BCF80ED3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26" name="image4.jpg" descr="top">
          <a:extLst>
            <a:ext uri="{FF2B5EF4-FFF2-40B4-BE49-F238E27FC236}">
              <a16:creationId xmlns:a16="http://schemas.microsoft.com/office/drawing/2014/main" id="{6B294E59-C45D-4CF5-9E42-2E2FECC717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14400" cy="0"/>
    <xdr:pic>
      <xdr:nvPicPr>
        <xdr:cNvPr id="527" name="image4.jpg" descr="top">
          <a:extLst>
            <a:ext uri="{FF2B5EF4-FFF2-40B4-BE49-F238E27FC236}">
              <a16:creationId xmlns:a16="http://schemas.microsoft.com/office/drawing/2014/main" id="{C9992F13-5DD1-455D-A120-F440DE78CC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28" name="image4.jpg" descr="top">
          <a:extLst>
            <a:ext uri="{FF2B5EF4-FFF2-40B4-BE49-F238E27FC236}">
              <a16:creationId xmlns:a16="http://schemas.microsoft.com/office/drawing/2014/main" id="{04A4EFA9-B96F-4E26-96CF-D32D1D95FC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29" name="image4.jpg" descr="top">
          <a:extLst>
            <a:ext uri="{FF2B5EF4-FFF2-40B4-BE49-F238E27FC236}">
              <a16:creationId xmlns:a16="http://schemas.microsoft.com/office/drawing/2014/main" id="{54012B45-CD07-49FD-8FD1-419657597AE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14400" cy="0"/>
    <xdr:pic>
      <xdr:nvPicPr>
        <xdr:cNvPr id="530" name="image4.jpg" descr="top">
          <a:extLst>
            <a:ext uri="{FF2B5EF4-FFF2-40B4-BE49-F238E27FC236}">
              <a16:creationId xmlns:a16="http://schemas.microsoft.com/office/drawing/2014/main" id="{8C725CBA-4008-477F-87EE-296898019B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31" name="image4.jpg" descr="top">
          <a:extLst>
            <a:ext uri="{FF2B5EF4-FFF2-40B4-BE49-F238E27FC236}">
              <a16:creationId xmlns:a16="http://schemas.microsoft.com/office/drawing/2014/main" id="{2E9EC19F-C6D8-49A6-A5F1-CC037A6329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32" name="image4.jpg" descr="top">
          <a:extLst>
            <a:ext uri="{FF2B5EF4-FFF2-40B4-BE49-F238E27FC236}">
              <a16:creationId xmlns:a16="http://schemas.microsoft.com/office/drawing/2014/main" id="{06B1D644-C8B0-40E6-AE05-6B7C2AA613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33450" cy="0"/>
    <xdr:pic>
      <xdr:nvPicPr>
        <xdr:cNvPr id="533" name="image4.jpg" descr="top">
          <a:extLst>
            <a:ext uri="{FF2B5EF4-FFF2-40B4-BE49-F238E27FC236}">
              <a16:creationId xmlns:a16="http://schemas.microsoft.com/office/drawing/2014/main" id="{36B8230F-1E98-49A4-9470-318A7481565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63</xdr:row>
      <xdr:rowOff>19050</xdr:rowOff>
    </xdr:from>
    <xdr:ext cx="914400" cy="0"/>
    <xdr:pic>
      <xdr:nvPicPr>
        <xdr:cNvPr id="534" name="image4.jpg" descr="top">
          <a:extLst>
            <a:ext uri="{FF2B5EF4-FFF2-40B4-BE49-F238E27FC236}">
              <a16:creationId xmlns:a16="http://schemas.microsoft.com/office/drawing/2014/main" id="{9392270C-F47C-486A-B06F-774EFFF14F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5149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63</xdr:row>
      <xdr:rowOff>19050</xdr:rowOff>
    </xdr:from>
    <xdr:ext cx="933450" cy="0"/>
    <xdr:pic>
      <xdr:nvPicPr>
        <xdr:cNvPr id="535" name="image4.jpg" descr="top">
          <a:extLst>
            <a:ext uri="{FF2B5EF4-FFF2-40B4-BE49-F238E27FC236}">
              <a16:creationId xmlns:a16="http://schemas.microsoft.com/office/drawing/2014/main" id="{42DB8EFF-D3F5-42C4-953F-958E655BE5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63</xdr:row>
      <xdr:rowOff>19050</xdr:rowOff>
    </xdr:from>
    <xdr:ext cx="933450" cy="0"/>
    <xdr:pic>
      <xdr:nvPicPr>
        <xdr:cNvPr id="536" name="image4.jpg" descr="top">
          <a:extLst>
            <a:ext uri="{FF2B5EF4-FFF2-40B4-BE49-F238E27FC236}">
              <a16:creationId xmlns:a16="http://schemas.microsoft.com/office/drawing/2014/main" id="{18FEDB37-D9E5-4EB5-8901-B916821655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335149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14400" cy="0"/>
    <xdr:pic>
      <xdr:nvPicPr>
        <xdr:cNvPr id="537" name="image4.jpg" descr="top">
          <a:extLst>
            <a:ext uri="{FF2B5EF4-FFF2-40B4-BE49-F238E27FC236}">
              <a16:creationId xmlns:a16="http://schemas.microsoft.com/office/drawing/2014/main" id="{63F14B0F-5B4A-401B-87FE-AF0D40F0F0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38" name="image4.jpg" descr="top">
          <a:extLst>
            <a:ext uri="{FF2B5EF4-FFF2-40B4-BE49-F238E27FC236}">
              <a16:creationId xmlns:a16="http://schemas.microsoft.com/office/drawing/2014/main" id="{B05BBC46-44E6-4406-A3D0-50F9B49FCA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39" name="image4.jpg" descr="top">
          <a:extLst>
            <a:ext uri="{FF2B5EF4-FFF2-40B4-BE49-F238E27FC236}">
              <a16:creationId xmlns:a16="http://schemas.microsoft.com/office/drawing/2014/main" id="{CD00CF74-ABC8-49AD-B1B7-156615C318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0" name="image4.jpg" descr="top">
          <a:extLst>
            <a:ext uri="{FF2B5EF4-FFF2-40B4-BE49-F238E27FC236}">
              <a16:creationId xmlns:a16="http://schemas.microsoft.com/office/drawing/2014/main" id="{C50125CA-0FC1-41CA-AF56-ADBBA10571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14400" cy="0"/>
    <xdr:pic>
      <xdr:nvPicPr>
        <xdr:cNvPr id="541" name="image4.jpg" descr="top">
          <a:extLst>
            <a:ext uri="{FF2B5EF4-FFF2-40B4-BE49-F238E27FC236}">
              <a16:creationId xmlns:a16="http://schemas.microsoft.com/office/drawing/2014/main" id="{F5C21E7F-154C-4E41-B33B-2EE72D555F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2" name="image4.jpg" descr="top">
          <a:extLst>
            <a:ext uri="{FF2B5EF4-FFF2-40B4-BE49-F238E27FC236}">
              <a16:creationId xmlns:a16="http://schemas.microsoft.com/office/drawing/2014/main" id="{EED4171D-A348-406E-BBBC-B5DB9AFCB5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3" name="image4.jpg" descr="top">
          <a:extLst>
            <a:ext uri="{FF2B5EF4-FFF2-40B4-BE49-F238E27FC236}">
              <a16:creationId xmlns:a16="http://schemas.microsoft.com/office/drawing/2014/main" id="{E8D10D0C-884F-4DCA-999C-7A047A34F7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14400" cy="0"/>
    <xdr:pic>
      <xdr:nvPicPr>
        <xdr:cNvPr id="544" name="image4.jpg" descr="top">
          <a:extLst>
            <a:ext uri="{FF2B5EF4-FFF2-40B4-BE49-F238E27FC236}">
              <a16:creationId xmlns:a16="http://schemas.microsoft.com/office/drawing/2014/main" id="{9E3D7B46-23FA-4E9F-9E84-5A0BD34277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5" name="image4.jpg" descr="top">
          <a:extLst>
            <a:ext uri="{FF2B5EF4-FFF2-40B4-BE49-F238E27FC236}">
              <a16:creationId xmlns:a16="http://schemas.microsoft.com/office/drawing/2014/main" id="{707E2C3A-05BD-4DE1-9956-F771F481D1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6" name="image4.jpg" descr="top">
          <a:extLst>
            <a:ext uri="{FF2B5EF4-FFF2-40B4-BE49-F238E27FC236}">
              <a16:creationId xmlns:a16="http://schemas.microsoft.com/office/drawing/2014/main" id="{C3650D66-6080-41B4-A310-6130214017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33450" cy="0"/>
    <xdr:pic>
      <xdr:nvPicPr>
        <xdr:cNvPr id="547" name="image4.jpg" descr="top">
          <a:extLst>
            <a:ext uri="{FF2B5EF4-FFF2-40B4-BE49-F238E27FC236}">
              <a16:creationId xmlns:a16="http://schemas.microsoft.com/office/drawing/2014/main" id="{9E303F9F-9500-498D-BCD1-39F7A11C8A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67</xdr:row>
      <xdr:rowOff>19050</xdr:rowOff>
    </xdr:from>
    <xdr:ext cx="914400" cy="0"/>
    <xdr:pic>
      <xdr:nvPicPr>
        <xdr:cNvPr id="548" name="image4.jpg" descr="top">
          <a:extLst>
            <a:ext uri="{FF2B5EF4-FFF2-40B4-BE49-F238E27FC236}">
              <a16:creationId xmlns:a16="http://schemas.microsoft.com/office/drawing/2014/main" id="{E894590C-4B5A-4C4B-93F5-B0F7ADA9D0A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5545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67</xdr:row>
      <xdr:rowOff>19050</xdr:rowOff>
    </xdr:from>
    <xdr:ext cx="933450" cy="0"/>
    <xdr:pic>
      <xdr:nvPicPr>
        <xdr:cNvPr id="549" name="image4.jpg" descr="top">
          <a:extLst>
            <a:ext uri="{FF2B5EF4-FFF2-40B4-BE49-F238E27FC236}">
              <a16:creationId xmlns:a16="http://schemas.microsoft.com/office/drawing/2014/main" id="{7352EC49-A9A7-42B3-9242-FEFC80B423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67</xdr:row>
      <xdr:rowOff>19050</xdr:rowOff>
    </xdr:from>
    <xdr:ext cx="933450" cy="0"/>
    <xdr:pic>
      <xdr:nvPicPr>
        <xdr:cNvPr id="550" name="image4.jpg" descr="top">
          <a:extLst>
            <a:ext uri="{FF2B5EF4-FFF2-40B4-BE49-F238E27FC236}">
              <a16:creationId xmlns:a16="http://schemas.microsoft.com/office/drawing/2014/main" id="{13E4886C-7931-433E-8F4B-E27F8FB239B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455545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47625</xdr:colOff>
      <xdr:row>73</xdr:row>
      <xdr:rowOff>19050</xdr:rowOff>
    </xdr:from>
    <xdr:ext cx="914400" cy="0"/>
    <xdr:pic>
      <xdr:nvPicPr>
        <xdr:cNvPr id="551" name="image4.jpg" descr="top">
          <a:extLst>
            <a:ext uri="{FF2B5EF4-FFF2-40B4-BE49-F238E27FC236}">
              <a16:creationId xmlns:a16="http://schemas.microsoft.com/office/drawing/2014/main" id="{EB32CE87-3084-48BD-8881-19F176973D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14803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14400" cy="0"/>
    <xdr:pic>
      <xdr:nvPicPr>
        <xdr:cNvPr id="552" name="image4.jpg" descr="top">
          <a:extLst>
            <a:ext uri="{FF2B5EF4-FFF2-40B4-BE49-F238E27FC236}">
              <a16:creationId xmlns:a16="http://schemas.microsoft.com/office/drawing/2014/main" id="{241D53BD-FD2D-4682-B2D2-9AE0FED770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53" name="image4.jpg" descr="top">
          <a:extLst>
            <a:ext uri="{FF2B5EF4-FFF2-40B4-BE49-F238E27FC236}">
              <a16:creationId xmlns:a16="http://schemas.microsoft.com/office/drawing/2014/main" id="{D585CC76-62D4-4638-B05F-8B37A5EA02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54" name="image4.jpg" descr="top">
          <a:extLst>
            <a:ext uri="{FF2B5EF4-FFF2-40B4-BE49-F238E27FC236}">
              <a16:creationId xmlns:a16="http://schemas.microsoft.com/office/drawing/2014/main" id="{356CF1CC-2DF2-4CE4-8025-51767FC2E1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55" name="image4.jpg" descr="top">
          <a:extLst>
            <a:ext uri="{FF2B5EF4-FFF2-40B4-BE49-F238E27FC236}">
              <a16:creationId xmlns:a16="http://schemas.microsoft.com/office/drawing/2014/main" id="{712A6DD7-A554-4EC9-A319-7FDD68A6B2E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14400" cy="0"/>
    <xdr:pic>
      <xdr:nvPicPr>
        <xdr:cNvPr id="556" name="image4.jpg" descr="top">
          <a:extLst>
            <a:ext uri="{FF2B5EF4-FFF2-40B4-BE49-F238E27FC236}">
              <a16:creationId xmlns:a16="http://schemas.microsoft.com/office/drawing/2014/main" id="{44478CD1-B05C-4DB8-9BF9-8FCF758B97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57" name="image4.jpg" descr="top">
          <a:extLst>
            <a:ext uri="{FF2B5EF4-FFF2-40B4-BE49-F238E27FC236}">
              <a16:creationId xmlns:a16="http://schemas.microsoft.com/office/drawing/2014/main" id="{E7B0156D-4226-4C33-B891-43FA3C9D70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58" name="image4.jpg" descr="top">
          <a:extLst>
            <a:ext uri="{FF2B5EF4-FFF2-40B4-BE49-F238E27FC236}">
              <a16:creationId xmlns:a16="http://schemas.microsoft.com/office/drawing/2014/main" id="{7A3994B6-558A-4036-B4B0-3D3D94C4303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14400" cy="0"/>
    <xdr:pic>
      <xdr:nvPicPr>
        <xdr:cNvPr id="559" name="image4.jpg" descr="top">
          <a:extLst>
            <a:ext uri="{FF2B5EF4-FFF2-40B4-BE49-F238E27FC236}">
              <a16:creationId xmlns:a16="http://schemas.microsoft.com/office/drawing/2014/main" id="{769F8E73-A9FC-4214-8090-41B6CD06123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60" name="image4.jpg" descr="top">
          <a:extLst>
            <a:ext uri="{FF2B5EF4-FFF2-40B4-BE49-F238E27FC236}">
              <a16:creationId xmlns:a16="http://schemas.microsoft.com/office/drawing/2014/main" id="{9F265E06-061E-4551-94AB-52A6FF4456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61" name="image4.jpg" descr="top">
          <a:extLst>
            <a:ext uri="{FF2B5EF4-FFF2-40B4-BE49-F238E27FC236}">
              <a16:creationId xmlns:a16="http://schemas.microsoft.com/office/drawing/2014/main" id="{4E7A5139-2DCE-4352-AB30-8621B748B2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33450" cy="0"/>
    <xdr:pic>
      <xdr:nvPicPr>
        <xdr:cNvPr id="562" name="image4.jpg" descr="top">
          <a:extLst>
            <a:ext uri="{FF2B5EF4-FFF2-40B4-BE49-F238E27FC236}">
              <a16:creationId xmlns:a16="http://schemas.microsoft.com/office/drawing/2014/main" id="{847F25B0-B37B-46F7-84AA-7198173BF4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0</xdr:colOff>
      <xdr:row>73</xdr:row>
      <xdr:rowOff>38100</xdr:rowOff>
    </xdr:from>
    <xdr:ext cx="914400" cy="0"/>
    <xdr:pic>
      <xdr:nvPicPr>
        <xdr:cNvPr id="563" name="image4.jpg" descr="top">
          <a:extLst>
            <a:ext uri="{FF2B5EF4-FFF2-40B4-BE49-F238E27FC236}">
              <a16:creationId xmlns:a16="http://schemas.microsoft.com/office/drawing/2014/main" id="{8820762E-73D3-48ED-9319-16A115FC207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6708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0</xdr:col>
      <xdr:colOff>28575</xdr:colOff>
      <xdr:row>73</xdr:row>
      <xdr:rowOff>38100</xdr:rowOff>
    </xdr:from>
    <xdr:ext cx="933450" cy="0"/>
    <xdr:pic>
      <xdr:nvPicPr>
        <xdr:cNvPr id="564" name="image4.jpg" descr="top">
          <a:extLst>
            <a:ext uri="{FF2B5EF4-FFF2-40B4-BE49-F238E27FC236}">
              <a16:creationId xmlns:a16="http://schemas.microsoft.com/office/drawing/2014/main" id="{D4B0D24F-C261-48F5-99DB-BFA60B4423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11</xdr:col>
      <xdr:colOff>833665</xdr:colOff>
      <xdr:row>74</xdr:row>
      <xdr:rowOff>171903</xdr:rowOff>
    </xdr:from>
    <xdr:ext cx="933450" cy="0"/>
    <xdr:pic>
      <xdr:nvPicPr>
        <xdr:cNvPr id="565" name="image4.jpg" descr="top">
          <a:extLst>
            <a:ext uri="{FF2B5EF4-FFF2-40B4-BE49-F238E27FC236}">
              <a16:creationId xmlns:a16="http://schemas.microsoft.com/office/drawing/2014/main" id="{5BFFBD7A-61AA-4045-AD28-98326E6F771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1525" y="26620923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1</xdr:col>
      <xdr:colOff>304800</xdr:colOff>
      <xdr:row>73</xdr:row>
      <xdr:rowOff>38100</xdr:rowOff>
    </xdr:from>
    <xdr:ext cx="933450" cy="0"/>
    <xdr:pic>
      <xdr:nvPicPr>
        <xdr:cNvPr id="566" name="image4.jpg" descr="top">
          <a:extLst>
            <a:ext uri="{FF2B5EF4-FFF2-40B4-BE49-F238E27FC236}">
              <a16:creationId xmlns:a16="http://schemas.microsoft.com/office/drawing/2014/main" id="{28A51DB7-BE52-4B65-B04D-AF7EC9E22A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616708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3</xdr:col>
      <xdr:colOff>0</xdr:colOff>
      <xdr:row>73</xdr:row>
      <xdr:rowOff>196850</xdr:rowOff>
    </xdr:from>
    <xdr:ext cx="923925" cy="0"/>
    <xdr:pic>
      <xdr:nvPicPr>
        <xdr:cNvPr id="567" name="image4.jpg" descr="top">
          <a:extLst>
            <a:ext uri="{FF2B5EF4-FFF2-40B4-BE49-F238E27FC236}">
              <a16:creationId xmlns:a16="http://schemas.microsoft.com/office/drawing/2014/main" id="{AE98BD2F-AE72-4C35-BC8F-DFA1988A63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6325830"/>
          <a:ext cx="923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68" name="image4.jpg" descr="top">
          <a:extLst>
            <a:ext uri="{FF2B5EF4-FFF2-40B4-BE49-F238E27FC236}">
              <a16:creationId xmlns:a16="http://schemas.microsoft.com/office/drawing/2014/main" id="{371333A5-3D9F-4B17-8332-BCC9DE77951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69" name="image4.jpg" descr="top">
          <a:extLst>
            <a:ext uri="{FF2B5EF4-FFF2-40B4-BE49-F238E27FC236}">
              <a16:creationId xmlns:a16="http://schemas.microsoft.com/office/drawing/2014/main" id="{EC36C5CB-4A6A-4286-A9F7-5284B2793E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0" name="image4.jpg" descr="top">
          <a:extLst>
            <a:ext uri="{FF2B5EF4-FFF2-40B4-BE49-F238E27FC236}">
              <a16:creationId xmlns:a16="http://schemas.microsoft.com/office/drawing/2014/main" id="{BFB51BF4-5C33-4B74-87C4-694F0E7F0B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1" name="image4.jpg" descr="top">
          <a:extLst>
            <a:ext uri="{FF2B5EF4-FFF2-40B4-BE49-F238E27FC236}">
              <a16:creationId xmlns:a16="http://schemas.microsoft.com/office/drawing/2014/main" id="{005D2E6F-C3CF-4ED8-B860-4A548F5B07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2" name="image4.jpg" descr="top">
          <a:extLst>
            <a:ext uri="{FF2B5EF4-FFF2-40B4-BE49-F238E27FC236}">
              <a16:creationId xmlns:a16="http://schemas.microsoft.com/office/drawing/2014/main" id="{605982EA-D820-4C76-9409-9BE1C50D25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73" name="image4.jpg" descr="top">
          <a:extLst>
            <a:ext uri="{FF2B5EF4-FFF2-40B4-BE49-F238E27FC236}">
              <a16:creationId xmlns:a16="http://schemas.microsoft.com/office/drawing/2014/main" id="{75DB25E7-FF44-48F4-8566-3EC1415769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4" name="image4.jpg" descr="top">
          <a:extLst>
            <a:ext uri="{FF2B5EF4-FFF2-40B4-BE49-F238E27FC236}">
              <a16:creationId xmlns:a16="http://schemas.microsoft.com/office/drawing/2014/main" id="{A51C30E8-E671-46AC-A75D-0B0850E405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5" name="image4.jpg" descr="top">
          <a:extLst>
            <a:ext uri="{FF2B5EF4-FFF2-40B4-BE49-F238E27FC236}">
              <a16:creationId xmlns:a16="http://schemas.microsoft.com/office/drawing/2014/main" id="{3D3C82DB-9B7C-4281-BB88-46E1A8F073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76" name="image4.jpg" descr="top">
          <a:extLst>
            <a:ext uri="{FF2B5EF4-FFF2-40B4-BE49-F238E27FC236}">
              <a16:creationId xmlns:a16="http://schemas.microsoft.com/office/drawing/2014/main" id="{35FA45B0-B0A2-45D4-9C6E-E0841DEFFD6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7" name="image4.jpg" descr="top">
          <a:extLst>
            <a:ext uri="{FF2B5EF4-FFF2-40B4-BE49-F238E27FC236}">
              <a16:creationId xmlns:a16="http://schemas.microsoft.com/office/drawing/2014/main" id="{693D08C4-596D-4974-A69F-3240C275ACE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8" name="image4.jpg" descr="top">
          <a:extLst>
            <a:ext uri="{FF2B5EF4-FFF2-40B4-BE49-F238E27FC236}">
              <a16:creationId xmlns:a16="http://schemas.microsoft.com/office/drawing/2014/main" id="{B0F8695B-EFCE-43E8-963A-3A39C226661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79" name="image4.jpg" descr="top">
          <a:extLst>
            <a:ext uri="{FF2B5EF4-FFF2-40B4-BE49-F238E27FC236}">
              <a16:creationId xmlns:a16="http://schemas.microsoft.com/office/drawing/2014/main" id="{EFEFD75D-FBCE-4512-BF20-B853AC55AF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80" name="image4.jpg" descr="top">
          <a:extLst>
            <a:ext uri="{FF2B5EF4-FFF2-40B4-BE49-F238E27FC236}">
              <a16:creationId xmlns:a16="http://schemas.microsoft.com/office/drawing/2014/main" id="{4DF5695D-1EB7-4DEB-9F9F-C86D83A852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81" name="image4.jpg" descr="top">
          <a:extLst>
            <a:ext uri="{FF2B5EF4-FFF2-40B4-BE49-F238E27FC236}">
              <a16:creationId xmlns:a16="http://schemas.microsoft.com/office/drawing/2014/main" id="{316A9D64-8D6D-489C-AA79-816464982E8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82" name="image4.jpg" descr="top">
          <a:extLst>
            <a:ext uri="{FF2B5EF4-FFF2-40B4-BE49-F238E27FC236}">
              <a16:creationId xmlns:a16="http://schemas.microsoft.com/office/drawing/2014/main" id="{97F6C1A1-76C4-4AD5-80F3-5FF71D0453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83" name="image4.jpg" descr="top">
          <a:extLst>
            <a:ext uri="{FF2B5EF4-FFF2-40B4-BE49-F238E27FC236}">
              <a16:creationId xmlns:a16="http://schemas.microsoft.com/office/drawing/2014/main" id="{ABC33227-1497-417B-8ECE-1533DD82FE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84" name="image4.jpg" descr="top">
          <a:extLst>
            <a:ext uri="{FF2B5EF4-FFF2-40B4-BE49-F238E27FC236}">
              <a16:creationId xmlns:a16="http://schemas.microsoft.com/office/drawing/2014/main" id="{589A3E71-54D9-42AB-AA5C-33B856DBA4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85" name="image4.jpg" descr="top">
          <a:extLst>
            <a:ext uri="{FF2B5EF4-FFF2-40B4-BE49-F238E27FC236}">
              <a16:creationId xmlns:a16="http://schemas.microsoft.com/office/drawing/2014/main" id="{540DA873-E8D6-4009-90B2-9FCA4DCCBB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86" name="image4.jpg" descr="top">
          <a:extLst>
            <a:ext uri="{FF2B5EF4-FFF2-40B4-BE49-F238E27FC236}">
              <a16:creationId xmlns:a16="http://schemas.microsoft.com/office/drawing/2014/main" id="{7AF9024B-0D34-474C-8B33-08947F5EA82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87" name="image4.jpg" descr="top">
          <a:extLst>
            <a:ext uri="{FF2B5EF4-FFF2-40B4-BE49-F238E27FC236}">
              <a16:creationId xmlns:a16="http://schemas.microsoft.com/office/drawing/2014/main" id="{AF6F2BCE-0D65-4C5B-A1E2-2572AECE93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88" name="image4.jpg" descr="top">
          <a:extLst>
            <a:ext uri="{FF2B5EF4-FFF2-40B4-BE49-F238E27FC236}">
              <a16:creationId xmlns:a16="http://schemas.microsoft.com/office/drawing/2014/main" id="{DA970769-E719-419B-AEF9-1E845036D3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89" name="image4.jpg" descr="top">
          <a:extLst>
            <a:ext uri="{FF2B5EF4-FFF2-40B4-BE49-F238E27FC236}">
              <a16:creationId xmlns:a16="http://schemas.microsoft.com/office/drawing/2014/main" id="{93ECFA90-CCE5-444E-BF00-0A6816A8CF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90" name="image4.jpg" descr="top">
          <a:extLst>
            <a:ext uri="{FF2B5EF4-FFF2-40B4-BE49-F238E27FC236}">
              <a16:creationId xmlns:a16="http://schemas.microsoft.com/office/drawing/2014/main" id="{F8526B91-B33F-48FC-AF91-0E2638F948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91" name="image4.jpg" descr="top">
          <a:extLst>
            <a:ext uri="{FF2B5EF4-FFF2-40B4-BE49-F238E27FC236}">
              <a16:creationId xmlns:a16="http://schemas.microsoft.com/office/drawing/2014/main" id="{B245198C-1484-455D-BAC1-DD3744EEFD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33450" cy="0"/>
    <xdr:pic>
      <xdr:nvPicPr>
        <xdr:cNvPr id="592" name="image4.jpg" descr="top">
          <a:extLst>
            <a:ext uri="{FF2B5EF4-FFF2-40B4-BE49-F238E27FC236}">
              <a16:creationId xmlns:a16="http://schemas.microsoft.com/office/drawing/2014/main" id="{4AAF7F91-65A2-40E8-BD9D-46CFB6B71D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85</xdr:row>
      <xdr:rowOff>38100</xdr:rowOff>
    </xdr:from>
    <xdr:ext cx="914400" cy="0"/>
    <xdr:pic>
      <xdr:nvPicPr>
        <xdr:cNvPr id="593" name="image4.jpg" descr="top">
          <a:extLst>
            <a:ext uri="{FF2B5EF4-FFF2-40B4-BE49-F238E27FC236}">
              <a16:creationId xmlns:a16="http://schemas.microsoft.com/office/drawing/2014/main" id="{215AB006-2479-4E31-97CB-A4047682CC9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69642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594" name="image4.jpg" descr="top">
          <a:extLst>
            <a:ext uri="{FF2B5EF4-FFF2-40B4-BE49-F238E27FC236}">
              <a16:creationId xmlns:a16="http://schemas.microsoft.com/office/drawing/2014/main" id="{F93210B3-E1B4-456F-9C4C-DDDB21E0173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595" name="image4.jpg" descr="top">
          <a:extLst>
            <a:ext uri="{FF2B5EF4-FFF2-40B4-BE49-F238E27FC236}">
              <a16:creationId xmlns:a16="http://schemas.microsoft.com/office/drawing/2014/main" id="{413AED97-3AD0-49FC-9C69-EBBA8B423E1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596" name="image4.jpg" descr="top">
          <a:extLst>
            <a:ext uri="{FF2B5EF4-FFF2-40B4-BE49-F238E27FC236}">
              <a16:creationId xmlns:a16="http://schemas.microsoft.com/office/drawing/2014/main" id="{4366FFA4-E99E-4AF9-A309-94399B29EBF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597" name="image4.jpg" descr="top">
          <a:extLst>
            <a:ext uri="{FF2B5EF4-FFF2-40B4-BE49-F238E27FC236}">
              <a16:creationId xmlns:a16="http://schemas.microsoft.com/office/drawing/2014/main" id="{CBBA2A62-8E29-4660-B888-F24E01138E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598" name="image4.jpg" descr="top">
          <a:extLst>
            <a:ext uri="{FF2B5EF4-FFF2-40B4-BE49-F238E27FC236}">
              <a16:creationId xmlns:a16="http://schemas.microsoft.com/office/drawing/2014/main" id="{F6C6E882-9A7C-4187-89C0-D4A6602202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599" name="image4.jpg" descr="top">
          <a:extLst>
            <a:ext uri="{FF2B5EF4-FFF2-40B4-BE49-F238E27FC236}">
              <a16:creationId xmlns:a16="http://schemas.microsoft.com/office/drawing/2014/main" id="{FAE7E2E9-11F4-4D86-B31D-B6035AE805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0" name="image4.jpg" descr="top">
          <a:extLst>
            <a:ext uri="{FF2B5EF4-FFF2-40B4-BE49-F238E27FC236}">
              <a16:creationId xmlns:a16="http://schemas.microsoft.com/office/drawing/2014/main" id="{2487DB95-1612-4908-9347-770F997632C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1" name="image4.jpg" descr="top">
          <a:extLst>
            <a:ext uri="{FF2B5EF4-FFF2-40B4-BE49-F238E27FC236}">
              <a16:creationId xmlns:a16="http://schemas.microsoft.com/office/drawing/2014/main" id="{63D7B0F8-7B84-429E-9BFC-23F699E420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02" name="image4.jpg" descr="top">
          <a:extLst>
            <a:ext uri="{FF2B5EF4-FFF2-40B4-BE49-F238E27FC236}">
              <a16:creationId xmlns:a16="http://schemas.microsoft.com/office/drawing/2014/main" id="{2FCB9AE5-14D4-4369-A5DA-7C832617D0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3" name="image4.jpg" descr="top">
          <a:extLst>
            <a:ext uri="{FF2B5EF4-FFF2-40B4-BE49-F238E27FC236}">
              <a16:creationId xmlns:a16="http://schemas.microsoft.com/office/drawing/2014/main" id="{FCB67A3C-5D9D-4CEC-A81C-129B674924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4" name="image4.jpg" descr="top">
          <a:extLst>
            <a:ext uri="{FF2B5EF4-FFF2-40B4-BE49-F238E27FC236}">
              <a16:creationId xmlns:a16="http://schemas.microsoft.com/office/drawing/2014/main" id="{B15EA2B4-1BC2-45A0-B1F0-FE4FDF6A06F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5" name="image4.jpg" descr="top">
          <a:extLst>
            <a:ext uri="{FF2B5EF4-FFF2-40B4-BE49-F238E27FC236}">
              <a16:creationId xmlns:a16="http://schemas.microsoft.com/office/drawing/2014/main" id="{2DEEF447-E82F-448E-9E23-2AA53F1372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06" name="image4.jpg" descr="top">
          <a:extLst>
            <a:ext uri="{FF2B5EF4-FFF2-40B4-BE49-F238E27FC236}">
              <a16:creationId xmlns:a16="http://schemas.microsoft.com/office/drawing/2014/main" id="{E18E0914-5D6F-427B-9533-A737744394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07" name="image4.jpg" descr="top">
          <a:extLst>
            <a:ext uri="{FF2B5EF4-FFF2-40B4-BE49-F238E27FC236}">
              <a16:creationId xmlns:a16="http://schemas.microsoft.com/office/drawing/2014/main" id="{2D146419-7DDC-41E6-96D0-25B05E675E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08" name="image4.jpg" descr="top">
          <a:extLst>
            <a:ext uri="{FF2B5EF4-FFF2-40B4-BE49-F238E27FC236}">
              <a16:creationId xmlns:a16="http://schemas.microsoft.com/office/drawing/2014/main" id="{EFEB40FF-6BE6-466B-B3A0-3FFCA949A7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09" name="image4.jpg" descr="top">
          <a:extLst>
            <a:ext uri="{FF2B5EF4-FFF2-40B4-BE49-F238E27FC236}">
              <a16:creationId xmlns:a16="http://schemas.microsoft.com/office/drawing/2014/main" id="{DF90A9BE-6AEA-4211-9906-2E375CB6A5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0" name="image4.jpg" descr="top">
          <a:extLst>
            <a:ext uri="{FF2B5EF4-FFF2-40B4-BE49-F238E27FC236}">
              <a16:creationId xmlns:a16="http://schemas.microsoft.com/office/drawing/2014/main" id="{4FA28672-5591-40A9-80E7-D1F9137A9A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1" name="image4.jpg" descr="top">
          <a:extLst>
            <a:ext uri="{FF2B5EF4-FFF2-40B4-BE49-F238E27FC236}">
              <a16:creationId xmlns:a16="http://schemas.microsoft.com/office/drawing/2014/main" id="{1D0B3F0E-CC0E-4D55-AB0E-C94AD9ED5D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12" name="image4.jpg" descr="top">
          <a:extLst>
            <a:ext uri="{FF2B5EF4-FFF2-40B4-BE49-F238E27FC236}">
              <a16:creationId xmlns:a16="http://schemas.microsoft.com/office/drawing/2014/main" id="{33D22022-7D9E-481B-97E4-D32CBA26162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3" name="image4.jpg" descr="top">
          <a:extLst>
            <a:ext uri="{FF2B5EF4-FFF2-40B4-BE49-F238E27FC236}">
              <a16:creationId xmlns:a16="http://schemas.microsoft.com/office/drawing/2014/main" id="{49678B0B-C1A2-4D0D-AAD0-5B830E3DF1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4" name="image4.jpg" descr="top">
          <a:extLst>
            <a:ext uri="{FF2B5EF4-FFF2-40B4-BE49-F238E27FC236}">
              <a16:creationId xmlns:a16="http://schemas.microsoft.com/office/drawing/2014/main" id="{755F442E-4CE2-4061-A75D-9F564CEC3F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15" name="image4.jpg" descr="top">
          <a:extLst>
            <a:ext uri="{FF2B5EF4-FFF2-40B4-BE49-F238E27FC236}">
              <a16:creationId xmlns:a16="http://schemas.microsoft.com/office/drawing/2014/main" id="{086DF773-F76D-4B6B-902F-C1CD6AF200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6" name="image4.jpg" descr="top">
          <a:extLst>
            <a:ext uri="{FF2B5EF4-FFF2-40B4-BE49-F238E27FC236}">
              <a16:creationId xmlns:a16="http://schemas.microsoft.com/office/drawing/2014/main" id="{93A8C291-6337-4BBE-8D58-E6E88EC0AF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7" name="image4.jpg" descr="top">
          <a:extLst>
            <a:ext uri="{FF2B5EF4-FFF2-40B4-BE49-F238E27FC236}">
              <a16:creationId xmlns:a16="http://schemas.microsoft.com/office/drawing/2014/main" id="{5EE1E1D9-2977-4A4C-BB2C-998204C79DB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33450" cy="0"/>
    <xdr:pic>
      <xdr:nvPicPr>
        <xdr:cNvPr id="618" name="image4.jpg" descr="top">
          <a:extLst>
            <a:ext uri="{FF2B5EF4-FFF2-40B4-BE49-F238E27FC236}">
              <a16:creationId xmlns:a16="http://schemas.microsoft.com/office/drawing/2014/main" id="{8EC540EC-0FB7-4F36-8FA6-D9D278AAB0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33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  <xdr:oneCellAnchor>
    <xdr:from>
      <xdr:col>6</xdr:col>
      <xdr:colOff>0</xdr:colOff>
      <xdr:row>83</xdr:row>
      <xdr:rowOff>38100</xdr:rowOff>
    </xdr:from>
    <xdr:ext cx="914400" cy="0"/>
    <xdr:pic>
      <xdr:nvPicPr>
        <xdr:cNvPr id="619" name="image4.jpg" descr="top">
          <a:extLst>
            <a:ext uri="{FF2B5EF4-FFF2-40B4-BE49-F238E27FC236}">
              <a16:creationId xmlns:a16="http://schemas.microsoft.com/office/drawing/2014/main" id="{DC4FA0DA-4FA0-441A-85F2-2AA4297F483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243840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"/>
  <sheetViews>
    <sheetView view="pageBreakPreview" topLeftCell="G31" zoomScale="73" zoomScaleNormal="70" zoomScaleSheetLayoutView="73" workbookViewId="0">
      <selection activeCell="R44" sqref="R44"/>
    </sheetView>
  </sheetViews>
  <sheetFormatPr baseColWidth="10" defaultColWidth="11" defaultRowHeight="14.4" x14ac:dyDescent="0.3"/>
  <cols>
    <col min="1" max="1" width="7.33203125" style="1" customWidth="1"/>
    <col min="2" max="2" width="22.33203125" style="1" customWidth="1"/>
    <col min="3" max="3" width="8.109375" style="1" customWidth="1"/>
    <col min="4" max="4" width="14.88671875" style="1" customWidth="1"/>
    <col min="5" max="5" width="21.21875" style="1" customWidth="1"/>
    <col min="6" max="6" width="13.21875" style="1" customWidth="1"/>
    <col min="7" max="7" width="14.88671875" style="1" customWidth="1"/>
    <col min="8" max="8" width="11.44140625" style="1" customWidth="1"/>
    <col min="9" max="9" width="6.44140625" style="1" customWidth="1"/>
    <col min="10" max="10" width="11" style="1" customWidth="1"/>
    <col min="11" max="11" width="8.33203125" style="1" customWidth="1"/>
    <col min="12" max="12" width="12.109375" style="1" customWidth="1"/>
    <col min="13" max="13" width="9" style="1" customWidth="1"/>
    <col min="14" max="14" width="15.6640625" style="1" customWidth="1"/>
    <col min="15" max="15" width="11.44140625" style="1" customWidth="1"/>
    <col min="16" max="16" width="8.44140625" style="1" customWidth="1"/>
    <col min="17" max="16384" width="11" style="1"/>
  </cols>
  <sheetData>
    <row r="1" spans="1:16" ht="21" customHeight="1" x14ac:dyDescent="0.3"/>
    <row r="2" spans="1:16" ht="17.25" customHeight="1" x14ac:dyDescent="0.3"/>
    <row r="3" spans="1:16" ht="21.75" customHeight="1" x14ac:dyDescent="0.3"/>
    <row r="4" spans="1:16" ht="15.75" customHeight="1" x14ac:dyDescent="0.3"/>
    <row r="5" spans="1:16" ht="17.25" customHeight="1" thickBot="1" x14ac:dyDescent="0.35"/>
    <row r="6" spans="1:16" ht="30" customHeight="1" x14ac:dyDescent="0.3">
      <c r="A6" s="229" t="s">
        <v>136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1"/>
      <c r="O6" s="191" t="s">
        <v>53</v>
      </c>
      <c r="P6" s="192"/>
    </row>
    <row r="7" spans="1:16" ht="26.25" customHeight="1" x14ac:dyDescent="0.3">
      <c r="A7" s="232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4"/>
      <c r="O7" s="193"/>
      <c r="P7" s="194"/>
    </row>
    <row r="8" spans="1:16" ht="42.75" customHeight="1" x14ac:dyDescent="0.3">
      <c r="A8" s="235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7"/>
      <c r="O8" s="195"/>
      <c r="P8" s="196"/>
    </row>
    <row r="9" spans="1:16" ht="25.5" customHeight="1" x14ac:dyDescent="0.3">
      <c r="A9" s="183" t="s">
        <v>43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5"/>
    </row>
    <row r="10" spans="1:16" ht="30" customHeight="1" x14ac:dyDescent="0.3">
      <c r="A10" s="145" t="s">
        <v>5</v>
      </c>
      <c r="B10" s="146"/>
      <c r="C10" s="177"/>
      <c r="D10" s="177"/>
      <c r="E10" s="150" t="s">
        <v>7</v>
      </c>
      <c r="F10" s="150"/>
      <c r="G10" s="204"/>
      <c r="H10" s="204"/>
      <c r="I10" s="204"/>
      <c r="J10" s="146" t="s">
        <v>8</v>
      </c>
      <c r="K10" s="146"/>
      <c r="L10" s="146"/>
      <c r="M10" s="159" t="s">
        <v>118</v>
      </c>
      <c r="N10" s="159"/>
      <c r="O10" s="159"/>
      <c r="P10" s="160"/>
    </row>
    <row r="11" spans="1:16" ht="30" customHeight="1" x14ac:dyDescent="0.3">
      <c r="A11" s="183" t="s">
        <v>0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5"/>
    </row>
    <row r="12" spans="1:16" ht="30" customHeight="1" x14ac:dyDescent="0.3">
      <c r="A12" s="176" t="s">
        <v>9</v>
      </c>
      <c r="B12" s="150"/>
      <c r="C12" s="146"/>
      <c r="D12" s="146"/>
      <c r="E12" s="146"/>
      <c r="F12" s="146"/>
      <c r="G12" s="146"/>
      <c r="H12" s="150" t="s">
        <v>6</v>
      </c>
      <c r="I12" s="150"/>
      <c r="J12" s="150"/>
      <c r="K12" s="150"/>
      <c r="L12" s="151"/>
      <c r="M12" s="151"/>
      <c r="N12" s="151"/>
      <c r="O12" s="151"/>
      <c r="P12" s="152"/>
    </row>
    <row r="13" spans="1:16" ht="30" customHeight="1" x14ac:dyDescent="0.3">
      <c r="A13" s="176" t="s">
        <v>10</v>
      </c>
      <c r="B13" s="150"/>
      <c r="C13" s="177">
        <v>123456789</v>
      </c>
      <c r="D13" s="177"/>
      <c r="E13" s="177"/>
      <c r="F13" s="177"/>
      <c r="G13" s="177"/>
      <c r="H13" s="150" t="s">
        <v>52</v>
      </c>
      <c r="I13" s="150"/>
      <c r="J13" s="150"/>
      <c r="K13" s="151">
        <v>123456789</v>
      </c>
      <c r="L13" s="151"/>
      <c r="M13" s="151"/>
      <c r="N13" s="151"/>
      <c r="O13" s="151"/>
      <c r="P13" s="152"/>
    </row>
    <row r="14" spans="1:16" ht="30" customHeight="1" x14ac:dyDescent="0.3">
      <c r="A14" s="201" t="s">
        <v>44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ht="30" customHeight="1" x14ac:dyDescent="0.3">
      <c r="A15" s="176" t="s">
        <v>11</v>
      </c>
      <c r="B15" s="150"/>
      <c r="C15" s="146" t="s">
        <v>119</v>
      </c>
      <c r="D15" s="146"/>
      <c r="E15" s="146"/>
      <c r="F15" s="146"/>
      <c r="G15" s="146"/>
      <c r="H15" s="27" t="s">
        <v>13</v>
      </c>
      <c r="I15" s="204">
        <v>123456789</v>
      </c>
      <c r="J15" s="204"/>
      <c r="K15" s="204"/>
      <c r="L15" s="204"/>
      <c r="M15" s="204"/>
      <c r="N15" s="204"/>
      <c r="O15" s="204"/>
      <c r="P15" s="205"/>
    </row>
    <row r="16" spans="1:16" ht="30" customHeight="1" thickBot="1" x14ac:dyDescent="0.35">
      <c r="A16" s="176" t="s">
        <v>45</v>
      </c>
      <c r="B16" s="150"/>
      <c r="C16" s="177">
        <v>1234567</v>
      </c>
      <c r="D16" s="177"/>
      <c r="E16" s="177"/>
      <c r="F16" s="177"/>
      <c r="G16" s="177"/>
      <c r="H16" s="150" t="s">
        <v>12</v>
      </c>
      <c r="I16" s="150"/>
      <c r="J16" s="150"/>
      <c r="K16" s="150"/>
      <c r="L16" s="151">
        <v>4</v>
      </c>
      <c r="M16" s="151"/>
      <c r="N16" s="151"/>
      <c r="O16" s="151"/>
      <c r="P16" s="152"/>
    </row>
    <row r="17" spans="1:19" ht="25.5" customHeight="1" thickBot="1" x14ac:dyDescent="0.35">
      <c r="A17" s="180" t="s">
        <v>18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2"/>
    </row>
    <row r="18" spans="1:19" ht="7.5" customHeight="1" thickBot="1" x14ac:dyDescent="0.35">
      <c r="A18" s="164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6"/>
    </row>
    <row r="19" spans="1:19" ht="42.6" customHeight="1" thickBot="1" x14ac:dyDescent="0.35">
      <c r="A19" s="44" t="s">
        <v>46</v>
      </c>
      <c r="B19" s="170" t="s">
        <v>47</v>
      </c>
      <c r="C19" s="172"/>
      <c r="D19" s="172"/>
      <c r="E19" s="172"/>
      <c r="F19" s="171"/>
      <c r="G19" s="45" t="s">
        <v>17</v>
      </c>
      <c r="H19" s="170" t="s">
        <v>4</v>
      </c>
      <c r="I19" s="171"/>
      <c r="J19" s="170" t="s">
        <v>16</v>
      </c>
      <c r="K19" s="171"/>
      <c r="L19" s="170" t="s">
        <v>15</v>
      </c>
      <c r="M19" s="171"/>
      <c r="N19" s="167" t="s">
        <v>14</v>
      </c>
      <c r="O19" s="168"/>
      <c r="P19" s="169"/>
    </row>
    <row r="20" spans="1:19" ht="25.5" customHeight="1" thickBot="1" x14ac:dyDescent="0.35">
      <c r="A20" s="33">
        <v>1</v>
      </c>
      <c r="B20" s="188" t="s">
        <v>33</v>
      </c>
      <c r="C20" s="188"/>
      <c r="D20" s="188"/>
      <c r="E20" s="188"/>
      <c r="F20" s="188"/>
      <c r="G20" s="34"/>
      <c r="H20" s="189"/>
      <c r="I20" s="190"/>
      <c r="J20" s="189"/>
      <c r="K20" s="190"/>
      <c r="L20" s="189"/>
      <c r="M20" s="181"/>
      <c r="N20" s="173">
        <f>SUM(L21:M28)</f>
        <v>388422.79</v>
      </c>
      <c r="O20" s="174"/>
      <c r="P20" s="175"/>
    </row>
    <row r="21" spans="1:19" ht="34.799999999999997" customHeight="1" x14ac:dyDescent="0.3">
      <c r="A21" s="3" t="s">
        <v>35</v>
      </c>
      <c r="B21" s="107" t="s">
        <v>39</v>
      </c>
      <c r="C21" s="108"/>
      <c r="D21" s="108"/>
      <c r="E21" s="108"/>
      <c r="F21" s="109"/>
      <c r="G21" s="2" t="s">
        <v>58</v>
      </c>
      <c r="H21" s="90">
        <f>4.16+8.67</f>
        <v>12.83</v>
      </c>
      <c r="I21" s="91"/>
      <c r="J21" s="92">
        <v>2499</v>
      </c>
      <c r="K21" s="93"/>
      <c r="L21" s="112">
        <f>+H21*J21</f>
        <v>32062.170000000002</v>
      </c>
      <c r="M21" s="112"/>
      <c r="N21" s="126"/>
      <c r="O21" s="127"/>
      <c r="P21" s="127"/>
      <c r="S21" s="69"/>
    </row>
    <row r="22" spans="1:19" ht="34.200000000000003" customHeight="1" x14ac:dyDescent="0.3">
      <c r="A22" s="4" t="s">
        <v>36</v>
      </c>
      <c r="B22" s="77" t="s">
        <v>40</v>
      </c>
      <c r="C22" s="78"/>
      <c r="D22" s="78"/>
      <c r="E22" s="78"/>
      <c r="F22" s="79"/>
      <c r="G22" s="2" t="s">
        <v>59</v>
      </c>
      <c r="H22" s="141">
        <v>1</v>
      </c>
      <c r="I22" s="142"/>
      <c r="J22" s="178">
        <v>14273</v>
      </c>
      <c r="K22" s="179"/>
      <c r="L22" s="84">
        <f t="shared" ref="L22:L24" si="0">+H22*J22</f>
        <v>14273</v>
      </c>
      <c r="M22" s="84"/>
      <c r="N22" s="126"/>
      <c r="O22" s="127"/>
      <c r="P22" s="127"/>
    </row>
    <row r="23" spans="1:19" ht="36" customHeight="1" x14ac:dyDescent="0.3">
      <c r="A23" s="4" t="s">
        <v>37</v>
      </c>
      <c r="B23" s="77" t="s">
        <v>41</v>
      </c>
      <c r="C23" s="78"/>
      <c r="D23" s="78"/>
      <c r="E23" s="78"/>
      <c r="F23" s="79"/>
      <c r="G23" s="2" t="s">
        <v>59</v>
      </c>
      <c r="H23" s="186">
        <v>1</v>
      </c>
      <c r="I23" s="187"/>
      <c r="J23" s="178">
        <v>28895</v>
      </c>
      <c r="K23" s="179"/>
      <c r="L23" s="84">
        <f t="shared" si="0"/>
        <v>28895</v>
      </c>
      <c r="M23" s="84"/>
      <c r="N23" s="126"/>
      <c r="O23" s="127"/>
      <c r="P23" s="127"/>
    </row>
    <row r="24" spans="1:19" ht="31.2" customHeight="1" x14ac:dyDescent="0.3">
      <c r="A24" s="4" t="s">
        <v>38</v>
      </c>
      <c r="B24" s="77" t="s">
        <v>42</v>
      </c>
      <c r="C24" s="78"/>
      <c r="D24" s="78"/>
      <c r="E24" s="78"/>
      <c r="F24" s="79"/>
      <c r="G24" s="2" t="s">
        <v>59</v>
      </c>
      <c r="H24" s="80">
        <v>1</v>
      </c>
      <c r="I24" s="81"/>
      <c r="J24" s="82">
        <v>5421</v>
      </c>
      <c r="K24" s="83"/>
      <c r="L24" s="84">
        <f t="shared" si="0"/>
        <v>5421</v>
      </c>
      <c r="M24" s="84"/>
      <c r="N24" s="126"/>
      <c r="O24" s="127"/>
      <c r="P24" s="127"/>
    </row>
    <row r="25" spans="1:19" ht="30" customHeight="1" x14ac:dyDescent="0.3">
      <c r="A25" s="4" t="s">
        <v>111</v>
      </c>
      <c r="B25" s="77" t="s">
        <v>112</v>
      </c>
      <c r="C25" s="78"/>
      <c r="D25" s="78"/>
      <c r="E25" s="78"/>
      <c r="F25" s="79"/>
      <c r="G25" s="30" t="s">
        <v>58</v>
      </c>
      <c r="H25" s="80">
        <v>9.5</v>
      </c>
      <c r="I25" s="81"/>
      <c r="J25" s="82">
        <v>9967</v>
      </c>
      <c r="K25" s="83"/>
      <c r="L25" s="84">
        <f t="shared" ref="L25" si="1">+H25*J25</f>
        <v>94686.5</v>
      </c>
      <c r="M25" s="84"/>
      <c r="N25" s="126"/>
      <c r="O25" s="127"/>
      <c r="P25" s="127"/>
    </row>
    <row r="26" spans="1:19" ht="31.8" customHeight="1" x14ac:dyDescent="0.3">
      <c r="A26" s="4" t="s">
        <v>56</v>
      </c>
      <c r="B26" s="77" t="s">
        <v>57</v>
      </c>
      <c r="C26" s="78"/>
      <c r="D26" s="78"/>
      <c r="E26" s="78"/>
      <c r="F26" s="79"/>
      <c r="G26" s="30" t="s">
        <v>58</v>
      </c>
      <c r="H26" s="80">
        <v>4.16</v>
      </c>
      <c r="I26" s="81"/>
      <c r="J26" s="82">
        <v>13217</v>
      </c>
      <c r="K26" s="83"/>
      <c r="L26" s="84">
        <f t="shared" ref="L26" si="2">+H26*J26</f>
        <v>54982.720000000001</v>
      </c>
      <c r="M26" s="84"/>
      <c r="N26" s="126"/>
      <c r="O26" s="127"/>
      <c r="P26" s="127"/>
    </row>
    <row r="27" spans="1:19" ht="31.8" customHeight="1" x14ac:dyDescent="0.3">
      <c r="A27" s="4" t="s">
        <v>60</v>
      </c>
      <c r="B27" s="77" t="s">
        <v>61</v>
      </c>
      <c r="C27" s="78"/>
      <c r="D27" s="78"/>
      <c r="E27" s="78"/>
      <c r="F27" s="79"/>
      <c r="G27" s="30" t="s">
        <v>58</v>
      </c>
      <c r="H27" s="80">
        <v>5.83</v>
      </c>
      <c r="I27" s="81"/>
      <c r="J27" s="82">
        <v>8448</v>
      </c>
      <c r="K27" s="83"/>
      <c r="L27" s="84">
        <f t="shared" ref="L27" si="3">+H27*J27</f>
        <v>49251.840000000004</v>
      </c>
      <c r="M27" s="84"/>
      <c r="N27" s="126"/>
      <c r="O27" s="127"/>
      <c r="P27" s="127"/>
    </row>
    <row r="28" spans="1:19" ht="25.5" customHeight="1" thickBot="1" x14ac:dyDescent="0.35">
      <c r="A28" s="35" t="s">
        <v>114</v>
      </c>
      <c r="B28" s="87" t="s">
        <v>115</v>
      </c>
      <c r="C28" s="88"/>
      <c r="D28" s="88"/>
      <c r="E28" s="88"/>
      <c r="F28" s="89"/>
      <c r="G28" s="36" t="s">
        <v>58</v>
      </c>
      <c r="H28" s="90">
        <v>4.16</v>
      </c>
      <c r="I28" s="91"/>
      <c r="J28" s="92">
        <v>26166</v>
      </c>
      <c r="K28" s="93"/>
      <c r="L28" s="94">
        <f t="shared" ref="L28" si="4">+H28*J28</f>
        <v>108850.56</v>
      </c>
      <c r="M28" s="94"/>
      <c r="N28" s="126"/>
      <c r="O28" s="127"/>
      <c r="P28" s="127"/>
    </row>
    <row r="29" spans="1:19" ht="25.5" customHeight="1" thickBot="1" x14ac:dyDescent="0.35">
      <c r="A29" s="38">
        <v>2</v>
      </c>
      <c r="B29" s="188" t="s">
        <v>34</v>
      </c>
      <c r="C29" s="188"/>
      <c r="D29" s="188"/>
      <c r="E29" s="188"/>
      <c r="F29" s="188"/>
      <c r="G29" s="34"/>
      <c r="H29" s="39"/>
      <c r="I29" s="40"/>
      <c r="J29" s="39"/>
      <c r="K29" s="40"/>
      <c r="L29" s="39"/>
      <c r="M29" s="40"/>
      <c r="N29" s="173">
        <f>SUM(L30)</f>
        <v>280230.08</v>
      </c>
      <c r="O29" s="174"/>
      <c r="P29" s="175"/>
    </row>
    <row r="30" spans="1:19" ht="25.5" customHeight="1" thickBot="1" x14ac:dyDescent="0.35">
      <c r="A30" s="41" t="s">
        <v>116</v>
      </c>
      <c r="B30" s="95" t="s">
        <v>117</v>
      </c>
      <c r="C30" s="96"/>
      <c r="D30" s="96"/>
      <c r="E30" s="96"/>
      <c r="F30" s="97"/>
      <c r="G30" s="29" t="s">
        <v>58</v>
      </c>
      <c r="H30" s="86">
        <v>4.16</v>
      </c>
      <c r="I30" s="86"/>
      <c r="J30" s="92">
        <v>67363</v>
      </c>
      <c r="K30" s="93"/>
      <c r="L30" s="76">
        <f>+H30*J30</f>
        <v>280230.08</v>
      </c>
      <c r="M30" s="76"/>
      <c r="N30" s="100"/>
      <c r="O30" s="101"/>
      <c r="P30" s="102"/>
    </row>
    <row r="31" spans="1:19" ht="25.5" customHeight="1" thickBot="1" x14ac:dyDescent="0.35">
      <c r="A31" s="38">
        <v>3</v>
      </c>
      <c r="B31" s="188" t="s">
        <v>48</v>
      </c>
      <c r="C31" s="188"/>
      <c r="D31" s="188"/>
      <c r="E31" s="188"/>
      <c r="F31" s="188"/>
      <c r="G31" s="42"/>
      <c r="H31" s="197"/>
      <c r="I31" s="197"/>
      <c r="J31" s="197"/>
      <c r="K31" s="197"/>
      <c r="L31" s="197"/>
      <c r="M31" s="197"/>
      <c r="N31" s="173">
        <f>SUM(L32:M40)</f>
        <v>931321.5</v>
      </c>
      <c r="O31" s="174"/>
      <c r="P31" s="175"/>
    </row>
    <row r="32" spans="1:19" ht="31.2" customHeight="1" x14ac:dyDescent="0.3">
      <c r="A32" s="37" t="s">
        <v>76</v>
      </c>
      <c r="B32" s="113" t="s">
        <v>72</v>
      </c>
      <c r="C32" s="113"/>
      <c r="D32" s="113"/>
      <c r="E32" s="113"/>
      <c r="F32" s="113"/>
      <c r="G32" s="2" t="s">
        <v>59</v>
      </c>
      <c r="H32" s="110">
        <v>3</v>
      </c>
      <c r="I32" s="110"/>
      <c r="J32" s="111">
        <v>61303</v>
      </c>
      <c r="K32" s="111"/>
      <c r="L32" s="112">
        <f t="shared" ref="L32:L40" si="5">+H32*J32</f>
        <v>183909</v>
      </c>
      <c r="M32" s="112"/>
      <c r="N32" s="103"/>
      <c r="O32" s="104"/>
      <c r="P32" s="105"/>
    </row>
    <row r="33" spans="1:18" ht="28.8" customHeight="1" x14ac:dyDescent="0.3">
      <c r="A33" s="5" t="s">
        <v>77</v>
      </c>
      <c r="B33" s="114" t="s">
        <v>73</v>
      </c>
      <c r="C33" s="114"/>
      <c r="D33" s="114"/>
      <c r="E33" s="114"/>
      <c r="F33" s="114"/>
      <c r="G33" s="30" t="s">
        <v>59</v>
      </c>
      <c r="H33" s="115">
        <v>1</v>
      </c>
      <c r="I33" s="115"/>
      <c r="J33" s="116">
        <v>22276</v>
      </c>
      <c r="K33" s="116"/>
      <c r="L33" s="84">
        <f t="shared" si="5"/>
        <v>22276</v>
      </c>
      <c r="M33" s="84"/>
      <c r="N33" s="103"/>
      <c r="O33" s="104"/>
      <c r="P33" s="105"/>
    </row>
    <row r="34" spans="1:18" ht="24.6" customHeight="1" x14ac:dyDescent="0.3">
      <c r="A34" s="5" t="s">
        <v>78</v>
      </c>
      <c r="B34" s="114" t="s">
        <v>74</v>
      </c>
      <c r="C34" s="114"/>
      <c r="D34" s="114"/>
      <c r="E34" s="114"/>
      <c r="F34" s="114"/>
      <c r="G34" s="30" t="s">
        <v>59</v>
      </c>
      <c r="H34" s="115">
        <v>2</v>
      </c>
      <c r="I34" s="115"/>
      <c r="J34" s="116">
        <v>32447</v>
      </c>
      <c r="K34" s="116"/>
      <c r="L34" s="84">
        <f t="shared" si="5"/>
        <v>64894</v>
      </c>
      <c r="M34" s="84"/>
      <c r="N34" s="103"/>
      <c r="O34" s="104"/>
      <c r="P34" s="105"/>
    </row>
    <row r="35" spans="1:18" ht="29.4" customHeight="1" x14ac:dyDescent="0.3">
      <c r="A35" s="5" t="s">
        <v>82</v>
      </c>
      <c r="B35" s="106" t="s">
        <v>83</v>
      </c>
      <c r="C35" s="106"/>
      <c r="D35" s="106"/>
      <c r="E35" s="106"/>
      <c r="F35" s="106"/>
      <c r="G35" s="30" t="s">
        <v>64</v>
      </c>
      <c r="H35" s="115">
        <v>2.5</v>
      </c>
      <c r="I35" s="115"/>
      <c r="J35" s="116">
        <v>23629</v>
      </c>
      <c r="K35" s="116"/>
      <c r="L35" s="84">
        <f t="shared" si="5"/>
        <v>59072.5</v>
      </c>
      <c r="M35" s="84"/>
      <c r="N35" s="103"/>
      <c r="O35" s="104"/>
      <c r="P35" s="105"/>
    </row>
    <row r="36" spans="1:18" ht="33" customHeight="1" x14ac:dyDescent="0.3">
      <c r="A36" s="5" t="s">
        <v>79</v>
      </c>
      <c r="B36" s="114" t="s">
        <v>75</v>
      </c>
      <c r="C36" s="114"/>
      <c r="D36" s="114"/>
      <c r="E36" s="114"/>
      <c r="F36" s="114"/>
      <c r="G36" s="30" t="s">
        <v>59</v>
      </c>
      <c r="H36" s="115">
        <v>1</v>
      </c>
      <c r="I36" s="115"/>
      <c r="J36" s="116">
        <v>65621</v>
      </c>
      <c r="K36" s="116"/>
      <c r="L36" s="84">
        <f t="shared" si="5"/>
        <v>65621</v>
      </c>
      <c r="M36" s="84"/>
      <c r="N36" s="103"/>
      <c r="O36" s="104"/>
      <c r="P36" s="105"/>
    </row>
    <row r="37" spans="1:18" ht="35.4" customHeight="1" x14ac:dyDescent="0.3">
      <c r="A37" s="5" t="s">
        <v>80</v>
      </c>
      <c r="B37" s="106" t="s">
        <v>81</v>
      </c>
      <c r="C37" s="106"/>
      <c r="D37" s="106"/>
      <c r="E37" s="106"/>
      <c r="F37" s="106"/>
      <c r="G37" s="30" t="s">
        <v>64</v>
      </c>
      <c r="H37" s="115">
        <v>4</v>
      </c>
      <c r="I37" s="115"/>
      <c r="J37" s="116">
        <v>44074</v>
      </c>
      <c r="K37" s="116"/>
      <c r="L37" s="84">
        <f t="shared" si="5"/>
        <v>176296</v>
      </c>
      <c r="M37" s="84"/>
      <c r="N37" s="103"/>
      <c r="O37" s="104"/>
      <c r="P37" s="105"/>
    </row>
    <row r="38" spans="1:18" ht="29.4" customHeight="1" x14ac:dyDescent="0.3">
      <c r="A38" s="5" t="s">
        <v>84</v>
      </c>
      <c r="B38" s="106" t="s">
        <v>85</v>
      </c>
      <c r="C38" s="106"/>
      <c r="D38" s="106"/>
      <c r="E38" s="106"/>
      <c r="F38" s="106"/>
      <c r="G38" s="30" t="s">
        <v>64</v>
      </c>
      <c r="H38" s="115">
        <v>3</v>
      </c>
      <c r="I38" s="115"/>
      <c r="J38" s="116">
        <v>29639</v>
      </c>
      <c r="K38" s="116"/>
      <c r="L38" s="84">
        <f t="shared" si="5"/>
        <v>88917</v>
      </c>
      <c r="M38" s="84"/>
      <c r="N38" s="103"/>
      <c r="O38" s="104"/>
      <c r="P38" s="105"/>
    </row>
    <row r="39" spans="1:18" ht="33" customHeight="1" x14ac:dyDescent="0.3">
      <c r="A39" s="5" t="s">
        <v>86</v>
      </c>
      <c r="B39" s="106" t="s">
        <v>87</v>
      </c>
      <c r="C39" s="106"/>
      <c r="D39" s="106"/>
      <c r="E39" s="106"/>
      <c r="F39" s="106"/>
      <c r="G39" s="30" t="s">
        <v>59</v>
      </c>
      <c r="H39" s="115">
        <v>1</v>
      </c>
      <c r="I39" s="115"/>
      <c r="J39" s="116">
        <v>261350</v>
      </c>
      <c r="K39" s="116"/>
      <c r="L39" s="84">
        <f t="shared" si="5"/>
        <v>261350</v>
      </c>
      <c r="M39" s="84"/>
      <c r="N39" s="103"/>
      <c r="O39" s="104"/>
      <c r="P39" s="105"/>
    </row>
    <row r="40" spans="1:18" ht="32.4" customHeight="1" thickBot="1" x14ac:dyDescent="0.35">
      <c r="A40" s="31" t="s">
        <v>88</v>
      </c>
      <c r="B40" s="98" t="s">
        <v>89</v>
      </c>
      <c r="C40" s="98"/>
      <c r="D40" s="98"/>
      <c r="E40" s="98"/>
      <c r="F40" s="98"/>
      <c r="G40" s="36" t="s">
        <v>59</v>
      </c>
      <c r="H40" s="99">
        <v>1</v>
      </c>
      <c r="I40" s="99"/>
      <c r="J40" s="128">
        <v>8986</v>
      </c>
      <c r="K40" s="128"/>
      <c r="L40" s="94">
        <f t="shared" si="5"/>
        <v>8986</v>
      </c>
      <c r="M40" s="94"/>
      <c r="N40" s="103"/>
      <c r="O40" s="104"/>
      <c r="P40" s="105"/>
    </row>
    <row r="41" spans="1:18" ht="25.5" customHeight="1" thickBot="1" x14ac:dyDescent="0.35">
      <c r="A41" s="38">
        <v>4</v>
      </c>
      <c r="B41" s="188" t="s">
        <v>49</v>
      </c>
      <c r="C41" s="188"/>
      <c r="D41" s="188"/>
      <c r="E41" s="188"/>
      <c r="F41" s="188"/>
      <c r="G41" s="42"/>
      <c r="H41" s="197"/>
      <c r="I41" s="197"/>
      <c r="J41" s="197"/>
      <c r="K41" s="197"/>
      <c r="L41" s="197"/>
      <c r="M41" s="197"/>
      <c r="N41" s="173">
        <f>SUM(L42:M44)</f>
        <v>742691</v>
      </c>
      <c r="O41" s="174"/>
      <c r="P41" s="175"/>
    </row>
    <row r="42" spans="1:18" ht="31.8" customHeight="1" x14ac:dyDescent="0.3">
      <c r="A42" s="37" t="s">
        <v>92</v>
      </c>
      <c r="B42" s="132" t="s">
        <v>90</v>
      </c>
      <c r="C42" s="132"/>
      <c r="D42" s="132"/>
      <c r="E42" s="132"/>
      <c r="F42" s="132"/>
      <c r="G42" s="6" t="s">
        <v>59</v>
      </c>
      <c r="H42" s="110">
        <v>1</v>
      </c>
      <c r="I42" s="110"/>
      <c r="J42" s="111">
        <v>146039</v>
      </c>
      <c r="K42" s="111"/>
      <c r="L42" s="112">
        <f t="shared" ref="L42:L43" si="6">+H42*J42</f>
        <v>146039</v>
      </c>
      <c r="M42" s="112"/>
      <c r="N42" s="103"/>
      <c r="O42" s="104"/>
      <c r="P42" s="105"/>
    </row>
    <row r="43" spans="1:18" ht="31.2" customHeight="1" x14ac:dyDescent="0.3">
      <c r="A43" s="5" t="s">
        <v>91</v>
      </c>
      <c r="B43" s="106" t="s">
        <v>93</v>
      </c>
      <c r="C43" s="106"/>
      <c r="D43" s="106"/>
      <c r="E43" s="106"/>
      <c r="F43" s="106"/>
      <c r="G43" s="7" t="s">
        <v>59</v>
      </c>
      <c r="H43" s="115">
        <f>1+2</f>
        <v>3</v>
      </c>
      <c r="I43" s="115"/>
      <c r="J43" s="116">
        <v>104683</v>
      </c>
      <c r="K43" s="116"/>
      <c r="L43" s="84">
        <f t="shared" si="6"/>
        <v>314049</v>
      </c>
      <c r="M43" s="84"/>
      <c r="N43" s="103"/>
      <c r="O43" s="104"/>
      <c r="P43" s="105"/>
    </row>
    <row r="44" spans="1:18" ht="31.2" customHeight="1" thickBot="1" x14ac:dyDescent="0.35">
      <c r="A44" s="31" t="s">
        <v>104</v>
      </c>
      <c r="B44" s="98" t="s">
        <v>105</v>
      </c>
      <c r="C44" s="98"/>
      <c r="D44" s="98"/>
      <c r="E44" s="98"/>
      <c r="F44" s="98"/>
      <c r="G44" s="10" t="s">
        <v>59</v>
      </c>
      <c r="H44" s="99">
        <v>3</v>
      </c>
      <c r="I44" s="99"/>
      <c r="J44" s="128">
        <v>94201</v>
      </c>
      <c r="K44" s="128"/>
      <c r="L44" s="94">
        <f t="shared" ref="L44" si="7">+H44*J44</f>
        <v>282603</v>
      </c>
      <c r="M44" s="94"/>
      <c r="N44" s="103"/>
      <c r="O44" s="104"/>
      <c r="P44" s="105"/>
    </row>
    <row r="45" spans="1:18" ht="25.5" customHeight="1" thickBot="1" x14ac:dyDescent="0.35">
      <c r="A45" s="38">
        <v>5</v>
      </c>
      <c r="B45" s="188" t="s">
        <v>23</v>
      </c>
      <c r="C45" s="188"/>
      <c r="D45" s="188"/>
      <c r="E45" s="188"/>
      <c r="F45" s="188"/>
      <c r="G45" s="42"/>
      <c r="H45" s="197"/>
      <c r="I45" s="197"/>
      <c r="J45" s="197"/>
      <c r="K45" s="197"/>
      <c r="L45" s="197"/>
      <c r="M45" s="197"/>
      <c r="N45" s="173">
        <f>SUM(L46)</f>
        <v>493230.91374000005</v>
      </c>
      <c r="O45" s="174"/>
      <c r="P45" s="175"/>
    </row>
    <row r="46" spans="1:18" ht="34.200000000000003" customHeight="1" thickBot="1" x14ac:dyDescent="0.35">
      <c r="A46" s="41">
        <v>5.3</v>
      </c>
      <c r="B46" s="85" t="s">
        <v>113</v>
      </c>
      <c r="C46" s="85"/>
      <c r="D46" s="85"/>
      <c r="E46" s="85"/>
      <c r="F46" s="85"/>
      <c r="G46" s="32" t="s">
        <v>58</v>
      </c>
      <c r="H46" s="86">
        <v>10.24938</v>
      </c>
      <c r="I46" s="86"/>
      <c r="J46" s="75">
        <v>48123</v>
      </c>
      <c r="K46" s="75"/>
      <c r="L46" s="94">
        <f t="shared" ref="L46" si="8">+H46*J46</f>
        <v>493230.91374000005</v>
      </c>
      <c r="M46" s="94"/>
      <c r="N46" s="198"/>
      <c r="O46" s="198"/>
      <c r="P46" s="199"/>
      <c r="R46" s="69"/>
    </row>
    <row r="47" spans="1:18" ht="25.5" customHeight="1" thickBot="1" x14ac:dyDescent="0.35">
      <c r="A47" s="38">
        <v>6</v>
      </c>
      <c r="B47" s="188" t="s">
        <v>24</v>
      </c>
      <c r="C47" s="188"/>
      <c r="D47" s="188"/>
      <c r="E47" s="188"/>
      <c r="F47" s="188"/>
      <c r="G47" s="42"/>
      <c r="H47" s="197"/>
      <c r="I47" s="197"/>
      <c r="J47" s="197"/>
      <c r="K47" s="197"/>
      <c r="L47" s="197"/>
      <c r="M47" s="197"/>
      <c r="N47" s="173">
        <f>SUM(L48:M49)</f>
        <v>473812.72</v>
      </c>
      <c r="O47" s="174"/>
      <c r="P47" s="175"/>
      <c r="R47" s="69"/>
    </row>
    <row r="48" spans="1:18" ht="30" customHeight="1" x14ac:dyDescent="0.3">
      <c r="A48" s="37">
        <v>6.1</v>
      </c>
      <c r="B48" s="107" t="s">
        <v>71</v>
      </c>
      <c r="C48" s="108"/>
      <c r="D48" s="108"/>
      <c r="E48" s="108"/>
      <c r="F48" s="109"/>
      <c r="G48" s="6" t="s">
        <v>64</v>
      </c>
      <c r="H48" s="110">
        <v>1.6</v>
      </c>
      <c r="I48" s="110"/>
      <c r="J48" s="111">
        <v>22539</v>
      </c>
      <c r="K48" s="111"/>
      <c r="L48" s="112">
        <f t="shared" ref="L48" si="9">+H48*J48</f>
        <v>36062.400000000001</v>
      </c>
      <c r="M48" s="112"/>
      <c r="N48" s="103"/>
      <c r="O48" s="104"/>
      <c r="P48" s="105"/>
      <c r="R48" s="321"/>
    </row>
    <row r="49" spans="1:16" ht="34.200000000000003" customHeight="1" thickBot="1" x14ac:dyDescent="0.35">
      <c r="A49" s="31" t="s">
        <v>106</v>
      </c>
      <c r="B49" s="98" t="s">
        <v>107</v>
      </c>
      <c r="C49" s="98"/>
      <c r="D49" s="98"/>
      <c r="E49" s="98"/>
      <c r="F49" s="98"/>
      <c r="G49" s="32" t="s">
        <v>58</v>
      </c>
      <c r="H49" s="136">
        <v>6.02</v>
      </c>
      <c r="I49" s="137"/>
      <c r="J49" s="128">
        <v>72716</v>
      </c>
      <c r="K49" s="128"/>
      <c r="L49" s="94">
        <f t="shared" ref="L49" si="10">+H49*J49</f>
        <v>437750.31999999995</v>
      </c>
      <c r="M49" s="94"/>
      <c r="N49" s="103"/>
      <c r="O49" s="104"/>
      <c r="P49" s="105"/>
    </row>
    <row r="50" spans="1:16" ht="25.5" customHeight="1" thickBot="1" x14ac:dyDescent="0.35">
      <c r="A50" s="38">
        <v>7</v>
      </c>
      <c r="B50" s="188" t="s">
        <v>25</v>
      </c>
      <c r="C50" s="188"/>
      <c r="D50" s="188"/>
      <c r="E50" s="188"/>
      <c r="F50" s="188"/>
      <c r="G50" s="42"/>
      <c r="H50" s="197"/>
      <c r="I50" s="197"/>
      <c r="J50" s="197"/>
      <c r="K50" s="197"/>
      <c r="L50" s="197"/>
      <c r="M50" s="197"/>
      <c r="N50" s="173">
        <f>SUM(L51)</f>
        <v>709262.99999999988</v>
      </c>
      <c r="O50" s="174"/>
      <c r="P50" s="175"/>
    </row>
    <row r="51" spans="1:16" ht="32.4" customHeight="1" thickBot="1" x14ac:dyDescent="0.35">
      <c r="A51" s="41">
        <v>7.3</v>
      </c>
      <c r="B51" s="95" t="s">
        <v>68</v>
      </c>
      <c r="C51" s="96"/>
      <c r="D51" s="96"/>
      <c r="E51" s="96"/>
      <c r="F51" s="97"/>
      <c r="G51" s="29" t="s">
        <v>58</v>
      </c>
      <c r="H51" s="86">
        <f>16.18+23.06</f>
        <v>39.239999999999995</v>
      </c>
      <c r="I51" s="86"/>
      <c r="J51" s="75">
        <v>18075</v>
      </c>
      <c r="K51" s="75"/>
      <c r="L51" s="76">
        <f t="shared" ref="L51" si="11">+H51*J51</f>
        <v>709262.99999999988</v>
      </c>
      <c r="M51" s="76"/>
      <c r="N51" s="198"/>
      <c r="O51" s="198"/>
      <c r="P51" s="199"/>
    </row>
    <row r="52" spans="1:16" ht="25.5" customHeight="1" thickBot="1" x14ac:dyDescent="0.35">
      <c r="A52" s="38">
        <v>8</v>
      </c>
      <c r="B52" s="188" t="s">
        <v>26</v>
      </c>
      <c r="C52" s="188"/>
      <c r="D52" s="188"/>
      <c r="E52" s="188"/>
      <c r="F52" s="188"/>
      <c r="G52" s="42"/>
      <c r="H52" s="197"/>
      <c r="I52" s="197"/>
      <c r="J52" s="197"/>
      <c r="K52" s="197"/>
      <c r="L52" s="197"/>
      <c r="M52" s="197"/>
      <c r="N52" s="173">
        <f>SUM(L53:M54)</f>
        <v>502035.74</v>
      </c>
      <c r="O52" s="174"/>
      <c r="P52" s="175"/>
    </row>
    <row r="53" spans="1:16" ht="20.399999999999999" customHeight="1" x14ac:dyDescent="0.3">
      <c r="A53" s="37">
        <v>8.1</v>
      </c>
      <c r="B53" s="107" t="s">
        <v>70</v>
      </c>
      <c r="C53" s="108"/>
      <c r="D53" s="108"/>
      <c r="E53" s="108"/>
      <c r="F53" s="109"/>
      <c r="G53" s="2" t="s">
        <v>58</v>
      </c>
      <c r="H53" s="110">
        <f>9.58+23.06</f>
        <v>32.64</v>
      </c>
      <c r="I53" s="110"/>
      <c r="J53" s="111">
        <v>11942</v>
      </c>
      <c r="K53" s="111"/>
      <c r="L53" s="112">
        <f t="shared" ref="L53" si="12">+H53*J53</f>
        <v>389786.88</v>
      </c>
      <c r="M53" s="112"/>
      <c r="N53" s="103"/>
      <c r="O53" s="104"/>
      <c r="P53" s="105"/>
    </row>
    <row r="54" spans="1:16" ht="21" customHeight="1" thickBot="1" x14ac:dyDescent="0.35">
      <c r="A54" s="31">
        <v>8.4</v>
      </c>
      <c r="B54" s="87" t="s">
        <v>69</v>
      </c>
      <c r="C54" s="88"/>
      <c r="D54" s="88"/>
      <c r="E54" s="88"/>
      <c r="F54" s="89"/>
      <c r="G54" s="36" t="s">
        <v>58</v>
      </c>
      <c r="H54" s="99">
        <v>9.58</v>
      </c>
      <c r="I54" s="99"/>
      <c r="J54" s="128">
        <v>11717</v>
      </c>
      <c r="K54" s="128"/>
      <c r="L54" s="94">
        <f t="shared" ref="L54" si="13">+H54*J54</f>
        <v>112248.86</v>
      </c>
      <c r="M54" s="94"/>
      <c r="N54" s="103"/>
      <c r="O54" s="104"/>
      <c r="P54" s="105"/>
    </row>
    <row r="55" spans="1:16" ht="25.5" customHeight="1" thickBot="1" x14ac:dyDescent="0.35">
      <c r="A55" s="38">
        <v>9</v>
      </c>
      <c r="B55" s="188" t="s">
        <v>27</v>
      </c>
      <c r="C55" s="188"/>
      <c r="D55" s="188"/>
      <c r="E55" s="188"/>
      <c r="F55" s="188"/>
      <c r="G55" s="42"/>
      <c r="H55" s="197"/>
      <c r="I55" s="197"/>
      <c r="J55" s="197"/>
      <c r="K55" s="197"/>
      <c r="L55" s="197"/>
      <c r="M55" s="197"/>
      <c r="N55" s="173">
        <f>SUM(L56)</f>
        <v>305110.23</v>
      </c>
      <c r="O55" s="174"/>
      <c r="P55" s="175"/>
    </row>
    <row r="56" spans="1:16" ht="21" thickBot="1" x14ac:dyDescent="0.35">
      <c r="A56" s="41">
        <v>9.3000000000000007</v>
      </c>
      <c r="B56" s="95" t="s">
        <v>62</v>
      </c>
      <c r="C56" s="96"/>
      <c r="D56" s="96"/>
      <c r="E56" s="96"/>
      <c r="F56" s="97"/>
      <c r="G56" s="29" t="s">
        <v>58</v>
      </c>
      <c r="H56" s="86">
        <f>4.16+8.67</f>
        <v>12.83</v>
      </c>
      <c r="I56" s="86"/>
      <c r="J56" s="75">
        <v>23781</v>
      </c>
      <c r="K56" s="75"/>
      <c r="L56" s="76">
        <f t="shared" ref="L56" si="14">+H56*J56</f>
        <v>305110.23</v>
      </c>
      <c r="M56" s="76"/>
      <c r="N56" s="200"/>
      <c r="O56" s="198"/>
      <c r="P56" s="199"/>
    </row>
    <row r="57" spans="1:16" ht="26.25" customHeight="1" thickBot="1" x14ac:dyDescent="0.35">
      <c r="A57" s="38">
        <v>10</v>
      </c>
      <c r="B57" s="188" t="s">
        <v>28</v>
      </c>
      <c r="C57" s="188"/>
      <c r="D57" s="188"/>
      <c r="E57" s="188"/>
      <c r="F57" s="188"/>
      <c r="G57" s="42"/>
      <c r="H57" s="197"/>
      <c r="I57" s="197"/>
      <c r="J57" s="197"/>
      <c r="K57" s="197"/>
      <c r="L57" s="197"/>
      <c r="M57" s="197"/>
      <c r="N57" s="173">
        <f>SUM(L58:M62)</f>
        <v>1210751.46</v>
      </c>
      <c r="O57" s="174"/>
      <c r="P57" s="175"/>
    </row>
    <row r="58" spans="1:16" ht="37.200000000000003" customHeight="1" x14ac:dyDescent="0.3">
      <c r="A58" s="37">
        <v>10.199999999999999</v>
      </c>
      <c r="B58" s="138" t="s">
        <v>63</v>
      </c>
      <c r="C58" s="139"/>
      <c r="D58" s="139"/>
      <c r="E58" s="139"/>
      <c r="F58" s="140"/>
      <c r="G58" s="6" t="s">
        <v>64</v>
      </c>
      <c r="H58" s="110">
        <f>4.2+11.14</f>
        <v>15.34</v>
      </c>
      <c r="I58" s="110"/>
      <c r="J58" s="111">
        <v>10427</v>
      </c>
      <c r="K58" s="111"/>
      <c r="L58" s="112">
        <f>+H58*J58</f>
        <v>159950.18</v>
      </c>
      <c r="M58" s="112"/>
      <c r="N58" s="103"/>
      <c r="O58" s="104"/>
      <c r="P58" s="105"/>
    </row>
    <row r="59" spans="1:16" ht="37.200000000000003" customHeight="1" x14ac:dyDescent="0.3">
      <c r="A59" s="5" t="s">
        <v>108</v>
      </c>
      <c r="B59" s="129" t="s">
        <v>109</v>
      </c>
      <c r="C59" s="130"/>
      <c r="D59" s="130"/>
      <c r="E59" s="130"/>
      <c r="F59" s="131"/>
      <c r="G59" s="6" t="s">
        <v>58</v>
      </c>
      <c r="H59" s="115">
        <v>8.67</v>
      </c>
      <c r="I59" s="115"/>
      <c r="J59" s="116">
        <v>53351</v>
      </c>
      <c r="K59" s="116"/>
      <c r="L59" s="84">
        <f>+H59*J59</f>
        <v>462553.17</v>
      </c>
      <c r="M59" s="84"/>
      <c r="N59" s="103"/>
      <c r="O59" s="104"/>
      <c r="P59" s="105"/>
    </row>
    <row r="60" spans="1:16" ht="35.4" customHeight="1" x14ac:dyDescent="0.3">
      <c r="A60" s="5">
        <v>10.4</v>
      </c>
      <c r="B60" s="129" t="s">
        <v>65</v>
      </c>
      <c r="C60" s="130"/>
      <c r="D60" s="130"/>
      <c r="E60" s="130"/>
      <c r="F60" s="131"/>
      <c r="G60" s="30" t="s">
        <v>58</v>
      </c>
      <c r="H60" s="115">
        <v>4.16</v>
      </c>
      <c r="I60" s="115"/>
      <c r="J60" s="116">
        <v>53351</v>
      </c>
      <c r="K60" s="116"/>
      <c r="L60" s="84">
        <f t="shared" ref="L60" si="15">+H60*J60</f>
        <v>221940.16</v>
      </c>
      <c r="M60" s="84"/>
      <c r="N60" s="103"/>
      <c r="O60" s="104"/>
      <c r="P60" s="105"/>
    </row>
    <row r="61" spans="1:16" ht="35.4" customHeight="1" x14ac:dyDescent="0.3">
      <c r="A61" s="5">
        <v>10.5</v>
      </c>
      <c r="B61" s="129" t="s">
        <v>66</v>
      </c>
      <c r="C61" s="130"/>
      <c r="D61" s="130"/>
      <c r="E61" s="130"/>
      <c r="F61" s="131"/>
      <c r="G61" s="30" t="s">
        <v>58</v>
      </c>
      <c r="H61" s="115">
        <v>6.18</v>
      </c>
      <c r="I61" s="115"/>
      <c r="J61" s="116">
        <v>53351</v>
      </c>
      <c r="K61" s="116"/>
      <c r="L61" s="84">
        <f t="shared" ref="L61" si="16">+H61*J61</f>
        <v>329709.18</v>
      </c>
      <c r="M61" s="84"/>
      <c r="N61" s="103"/>
      <c r="O61" s="104"/>
      <c r="P61" s="105"/>
    </row>
    <row r="62" spans="1:16" ht="35.4" customHeight="1" thickBot="1" x14ac:dyDescent="0.35">
      <c r="A62" s="31">
        <v>10.16</v>
      </c>
      <c r="B62" s="133" t="s">
        <v>67</v>
      </c>
      <c r="C62" s="134"/>
      <c r="D62" s="134"/>
      <c r="E62" s="134"/>
      <c r="F62" s="135"/>
      <c r="G62" s="32" t="s">
        <v>64</v>
      </c>
      <c r="H62" s="99">
        <v>3.51</v>
      </c>
      <c r="I62" s="99"/>
      <c r="J62" s="128">
        <v>10427</v>
      </c>
      <c r="K62" s="128"/>
      <c r="L62" s="94">
        <f t="shared" ref="L62" si="17">+H62*J62</f>
        <v>36598.769999999997</v>
      </c>
      <c r="M62" s="94"/>
      <c r="N62" s="103"/>
      <c r="O62" s="104"/>
      <c r="P62" s="105"/>
    </row>
    <row r="63" spans="1:16" ht="27" customHeight="1" thickBot="1" x14ac:dyDescent="0.35">
      <c r="A63" s="38">
        <v>11</v>
      </c>
      <c r="B63" s="188" t="s">
        <v>50</v>
      </c>
      <c r="C63" s="188"/>
      <c r="D63" s="188"/>
      <c r="E63" s="188"/>
      <c r="F63" s="188"/>
      <c r="G63" s="42"/>
      <c r="H63" s="197"/>
      <c r="I63" s="197"/>
      <c r="J63" s="197"/>
      <c r="K63" s="197"/>
      <c r="L63" s="197"/>
      <c r="M63" s="197"/>
      <c r="N63" s="173">
        <f>L64</f>
        <v>503852</v>
      </c>
      <c r="O63" s="174"/>
      <c r="P63" s="175"/>
    </row>
    <row r="64" spans="1:16" ht="31.8" customHeight="1" thickBot="1" x14ac:dyDescent="0.35">
      <c r="A64" s="37">
        <v>11.1</v>
      </c>
      <c r="B64" s="133" t="s">
        <v>120</v>
      </c>
      <c r="C64" s="134"/>
      <c r="D64" s="134"/>
      <c r="E64" s="134"/>
      <c r="F64" s="135"/>
      <c r="G64" s="6" t="s">
        <v>59</v>
      </c>
      <c r="H64" s="99">
        <v>2</v>
      </c>
      <c r="I64" s="99"/>
      <c r="J64" s="128">
        <v>251926</v>
      </c>
      <c r="K64" s="128"/>
      <c r="L64" s="94">
        <f>+H64*J64</f>
        <v>503852</v>
      </c>
      <c r="M64" s="94"/>
      <c r="N64" s="117"/>
      <c r="O64" s="118"/>
      <c r="P64" s="119"/>
    </row>
    <row r="65" spans="1:18" ht="21" thickBot="1" x14ac:dyDescent="0.35">
      <c r="A65" s="38">
        <v>12</v>
      </c>
      <c r="B65" s="188" t="s">
        <v>29</v>
      </c>
      <c r="C65" s="188"/>
      <c r="D65" s="188"/>
      <c r="E65" s="188"/>
      <c r="F65" s="188"/>
      <c r="G65" s="42"/>
      <c r="H65" s="197"/>
      <c r="I65" s="197"/>
      <c r="J65" s="197"/>
      <c r="K65" s="197"/>
      <c r="L65" s="197"/>
      <c r="M65" s="197"/>
      <c r="N65" s="173">
        <f>SUM(L66:M66)</f>
        <v>343025.76</v>
      </c>
      <c r="O65" s="174"/>
      <c r="P65" s="175"/>
    </row>
    <row r="66" spans="1:18" ht="27.6" customHeight="1" thickBot="1" x14ac:dyDescent="0.35">
      <c r="A66" s="31" t="s">
        <v>94</v>
      </c>
      <c r="B66" s="133" t="s">
        <v>95</v>
      </c>
      <c r="C66" s="134"/>
      <c r="D66" s="134"/>
      <c r="E66" s="134"/>
      <c r="F66" s="135"/>
      <c r="G66" s="32" t="s">
        <v>59</v>
      </c>
      <c r="H66" s="206">
        <f>0.32+1.44</f>
        <v>1.76</v>
      </c>
      <c r="I66" s="206"/>
      <c r="J66" s="128">
        <v>194901</v>
      </c>
      <c r="K66" s="128"/>
      <c r="L66" s="94">
        <f t="shared" ref="L66" si="18">+H66*J66</f>
        <v>343025.76</v>
      </c>
      <c r="M66" s="94"/>
      <c r="N66" s="103"/>
      <c r="O66" s="104"/>
      <c r="P66" s="105"/>
    </row>
    <row r="67" spans="1:18" ht="25.5" customHeight="1" thickBot="1" x14ac:dyDescent="0.35">
      <c r="A67" s="38">
        <v>13</v>
      </c>
      <c r="B67" s="188" t="s">
        <v>30</v>
      </c>
      <c r="C67" s="188"/>
      <c r="D67" s="188"/>
      <c r="E67" s="188"/>
      <c r="F67" s="188"/>
      <c r="G67" s="42"/>
      <c r="H67" s="197"/>
      <c r="I67" s="197"/>
      <c r="J67" s="197"/>
      <c r="K67" s="197"/>
      <c r="L67" s="197"/>
      <c r="M67" s="197"/>
      <c r="N67" s="173">
        <f>SUM(L68)</f>
        <v>59757.119999999995</v>
      </c>
      <c r="O67" s="174"/>
      <c r="P67" s="175"/>
    </row>
    <row r="68" spans="1:18" ht="21" thickBot="1" x14ac:dyDescent="0.35">
      <c r="A68" s="41">
        <v>13.1</v>
      </c>
      <c r="B68" s="71" t="s">
        <v>110</v>
      </c>
      <c r="C68" s="72"/>
      <c r="D68" s="72"/>
      <c r="E68" s="72"/>
      <c r="F68" s="73"/>
      <c r="G68" s="32" t="s">
        <v>58</v>
      </c>
      <c r="H68" s="74">
        <v>1.44</v>
      </c>
      <c r="I68" s="74"/>
      <c r="J68" s="75">
        <v>41498</v>
      </c>
      <c r="K68" s="75"/>
      <c r="L68" s="76">
        <f t="shared" ref="L68" si="19">+H68*J68</f>
        <v>59757.119999999995</v>
      </c>
      <c r="M68" s="76"/>
      <c r="N68" s="198"/>
      <c r="O68" s="198"/>
      <c r="P68" s="199"/>
    </row>
    <row r="69" spans="1:18" ht="25.5" customHeight="1" thickBot="1" x14ac:dyDescent="0.35">
      <c r="A69" s="38">
        <v>14</v>
      </c>
      <c r="B69" s="188" t="s">
        <v>31</v>
      </c>
      <c r="C69" s="188"/>
      <c r="D69" s="188"/>
      <c r="E69" s="188"/>
      <c r="F69" s="188"/>
      <c r="G69" s="42"/>
      <c r="H69" s="197"/>
      <c r="I69" s="197"/>
      <c r="J69" s="197"/>
      <c r="K69" s="197"/>
      <c r="L69" s="197"/>
      <c r="M69" s="197"/>
      <c r="N69" s="173">
        <f>SUM(L70:M72)</f>
        <v>442303</v>
      </c>
      <c r="O69" s="174"/>
      <c r="P69" s="175"/>
    </row>
    <row r="70" spans="1:18" ht="51" customHeight="1" x14ac:dyDescent="0.3">
      <c r="A70" s="37" t="s">
        <v>96</v>
      </c>
      <c r="B70" s="138" t="s">
        <v>97</v>
      </c>
      <c r="C70" s="139"/>
      <c r="D70" s="139"/>
      <c r="E70" s="139"/>
      <c r="F70" s="140"/>
      <c r="G70" s="6" t="s">
        <v>59</v>
      </c>
      <c r="H70" s="110">
        <v>1</v>
      </c>
      <c r="I70" s="110"/>
      <c r="J70" s="111">
        <v>194901</v>
      </c>
      <c r="K70" s="111"/>
      <c r="L70" s="112">
        <f t="shared" ref="L70:L71" si="20">+H70*J70</f>
        <v>194901</v>
      </c>
      <c r="M70" s="112"/>
      <c r="N70" s="120"/>
      <c r="O70" s="121"/>
      <c r="P70" s="122"/>
    </row>
    <row r="71" spans="1:18" ht="28.2" customHeight="1" x14ac:dyDescent="0.3">
      <c r="A71" s="5" t="s">
        <v>98</v>
      </c>
      <c r="B71" s="129" t="s">
        <v>99</v>
      </c>
      <c r="C71" s="130"/>
      <c r="D71" s="130"/>
      <c r="E71" s="130"/>
      <c r="F71" s="131"/>
      <c r="G71" s="6" t="s">
        <v>59</v>
      </c>
      <c r="H71" s="115">
        <v>1</v>
      </c>
      <c r="I71" s="115"/>
      <c r="J71" s="116">
        <v>99252</v>
      </c>
      <c r="K71" s="116"/>
      <c r="L71" s="84">
        <f t="shared" si="20"/>
        <v>99252</v>
      </c>
      <c r="M71" s="84"/>
      <c r="N71" s="120"/>
      <c r="O71" s="121"/>
      <c r="P71" s="122"/>
    </row>
    <row r="72" spans="1:18" ht="21" customHeight="1" thickBot="1" x14ac:dyDescent="0.35">
      <c r="A72" s="31" t="s">
        <v>100</v>
      </c>
      <c r="B72" s="129" t="s">
        <v>101</v>
      </c>
      <c r="C72" s="130"/>
      <c r="D72" s="130"/>
      <c r="E72" s="130"/>
      <c r="F72" s="131"/>
      <c r="G72" s="32" t="s">
        <v>59</v>
      </c>
      <c r="H72" s="115">
        <v>1</v>
      </c>
      <c r="I72" s="115"/>
      <c r="J72" s="116">
        <v>148150</v>
      </c>
      <c r="K72" s="116"/>
      <c r="L72" s="84">
        <f t="shared" ref="L72" si="21">+H72*J72</f>
        <v>148150</v>
      </c>
      <c r="M72" s="84"/>
      <c r="N72" s="123"/>
      <c r="O72" s="124"/>
      <c r="P72" s="125"/>
    </row>
    <row r="73" spans="1:18" ht="25.5" customHeight="1" x14ac:dyDescent="0.3">
      <c r="A73" s="8">
        <v>15</v>
      </c>
      <c r="B73" s="207" t="s">
        <v>32</v>
      </c>
      <c r="C73" s="207"/>
      <c r="D73" s="207"/>
      <c r="E73" s="207"/>
      <c r="F73" s="207"/>
      <c r="G73" s="9"/>
      <c r="H73" s="208"/>
      <c r="I73" s="208"/>
      <c r="J73" s="208"/>
      <c r="K73" s="208"/>
      <c r="L73" s="208"/>
      <c r="M73" s="208"/>
      <c r="N73" s="249">
        <f>SUM(L74)</f>
        <v>44614.913699999997</v>
      </c>
      <c r="O73" s="250"/>
      <c r="P73" s="251"/>
    </row>
    <row r="74" spans="1:18" ht="21" thickBot="1" x14ac:dyDescent="0.35">
      <c r="A74" s="5" t="s">
        <v>103</v>
      </c>
      <c r="B74" s="129" t="s">
        <v>102</v>
      </c>
      <c r="C74" s="130"/>
      <c r="D74" s="130"/>
      <c r="E74" s="130"/>
      <c r="F74" s="131"/>
      <c r="G74" s="10" t="s">
        <v>58</v>
      </c>
      <c r="H74" s="115">
        <f>4.16+8.67</f>
        <v>12.83</v>
      </c>
      <c r="I74" s="115"/>
      <c r="J74" s="116">
        <v>3477.39</v>
      </c>
      <c r="K74" s="116"/>
      <c r="L74" s="84">
        <f>+H74*J74</f>
        <v>44614.913699999997</v>
      </c>
      <c r="M74" s="84"/>
      <c r="N74" s="247"/>
      <c r="O74" s="247"/>
      <c r="P74" s="248"/>
    </row>
    <row r="75" spans="1:18" ht="21" thickBot="1" x14ac:dyDescent="0.35">
      <c r="A75" s="11"/>
      <c r="B75" s="12"/>
      <c r="C75" s="12"/>
      <c r="D75" s="12"/>
      <c r="E75" s="13"/>
      <c r="F75" s="14"/>
      <c r="G75" s="153" t="s">
        <v>2</v>
      </c>
      <c r="H75" s="154"/>
      <c r="I75" s="154"/>
      <c r="J75" s="154"/>
      <c r="K75" s="154"/>
      <c r="L75" s="154"/>
      <c r="M75" s="155"/>
      <c r="N75" s="219">
        <f>+N20+N29+N31+N41+N45+N47+N50+N52+N55+N57+N63+N65+N67+N69+N73</f>
        <v>7430422.2274400005</v>
      </c>
      <c r="O75" s="220"/>
      <c r="P75" s="221"/>
      <c r="R75" s="1">
        <v>7430422.0368999997</v>
      </c>
    </row>
    <row r="76" spans="1:18" ht="18" x14ac:dyDescent="0.35">
      <c r="A76" s="11"/>
      <c r="B76" s="12"/>
      <c r="C76" s="12"/>
      <c r="D76" s="12"/>
      <c r="E76" s="13"/>
      <c r="F76" s="14"/>
      <c r="G76" s="241"/>
      <c r="H76" s="242"/>
      <c r="I76" s="242"/>
      <c r="J76" s="222" t="s">
        <v>51</v>
      </c>
      <c r="K76" s="223"/>
      <c r="L76" s="223"/>
      <c r="M76" s="223"/>
      <c r="N76" s="46">
        <v>0.19</v>
      </c>
      <c r="O76" s="211">
        <f>N76*N75</f>
        <v>1411780.2232136002</v>
      </c>
      <c r="P76" s="212"/>
    </row>
    <row r="77" spans="1:18" ht="18.600000000000001" thickBot="1" x14ac:dyDescent="0.4">
      <c r="A77" s="16"/>
      <c r="B77" s="17"/>
      <c r="C77" s="18"/>
      <c r="D77" s="17"/>
      <c r="E77" s="17"/>
      <c r="F77" s="17"/>
      <c r="G77" s="241"/>
      <c r="H77" s="242"/>
      <c r="I77" s="242"/>
      <c r="J77" s="224" t="s">
        <v>19</v>
      </c>
      <c r="K77" s="225"/>
      <c r="L77" s="225"/>
      <c r="M77" s="225"/>
      <c r="N77" s="15">
        <v>0.05</v>
      </c>
      <c r="O77" s="213">
        <f>N77*N75</f>
        <v>371521.11137200007</v>
      </c>
      <c r="P77" s="214"/>
    </row>
    <row r="78" spans="1:18" ht="18.600000000000001" thickBot="1" x14ac:dyDescent="0.4">
      <c r="A78" s="19" t="s">
        <v>54</v>
      </c>
      <c r="B78" s="20"/>
      <c r="C78" s="18"/>
      <c r="D78" s="20" t="s">
        <v>55</v>
      </c>
      <c r="E78" s="20"/>
      <c r="F78" s="18"/>
      <c r="G78" s="241"/>
      <c r="H78" s="242"/>
      <c r="I78" s="242"/>
      <c r="J78" s="255" t="s">
        <v>20</v>
      </c>
      <c r="K78" s="256"/>
      <c r="L78" s="256"/>
      <c r="M78" s="256"/>
      <c r="N78" s="47">
        <v>0.05</v>
      </c>
      <c r="O78" s="215">
        <f>N78*N75</f>
        <v>371521.11137200007</v>
      </c>
      <c r="P78" s="216"/>
    </row>
    <row r="79" spans="1:18" ht="20.25" customHeight="1" thickBot="1" x14ac:dyDescent="0.4">
      <c r="A79" s="19" t="s">
        <v>3</v>
      </c>
      <c r="B79" s="20"/>
      <c r="C79" s="20"/>
      <c r="D79" s="20" t="s">
        <v>3</v>
      </c>
      <c r="E79" s="243"/>
      <c r="F79" s="244"/>
      <c r="G79" s="241"/>
      <c r="H79" s="242"/>
      <c r="I79" s="242"/>
      <c r="J79" s="209" t="s">
        <v>21</v>
      </c>
      <c r="K79" s="210"/>
      <c r="L79" s="210"/>
      <c r="M79" s="210"/>
      <c r="N79" s="48">
        <v>0.19</v>
      </c>
      <c r="O79" s="217">
        <f>SUM(O78*0.19)</f>
        <v>70589.01116068002</v>
      </c>
      <c r="P79" s="218"/>
    </row>
    <row r="80" spans="1:18" ht="20.25" customHeight="1" thickBot="1" x14ac:dyDescent="0.35">
      <c r="A80" s="21"/>
      <c r="B80" s="18"/>
      <c r="C80" s="18"/>
      <c r="D80" s="18"/>
      <c r="E80" s="245"/>
      <c r="F80" s="246"/>
      <c r="G80" s="156" t="s">
        <v>1</v>
      </c>
      <c r="H80" s="157"/>
      <c r="I80" s="157"/>
      <c r="J80" s="157"/>
      <c r="K80" s="157"/>
      <c r="L80" s="157"/>
      <c r="M80" s="158"/>
      <c r="N80" s="252">
        <f>SUM(O76:P79)</f>
        <v>2225411.4571182802</v>
      </c>
      <c r="O80" s="253"/>
      <c r="P80" s="254"/>
    </row>
    <row r="81" spans="1:17" ht="5.25" customHeight="1" thickBot="1" x14ac:dyDescent="0.35">
      <c r="A81" s="19"/>
      <c r="B81" s="20"/>
      <c r="C81" s="20"/>
      <c r="D81" s="20"/>
      <c r="E81" s="20"/>
      <c r="F81" s="20"/>
      <c r="G81" s="22"/>
      <c r="H81" s="23"/>
      <c r="I81" s="24"/>
      <c r="J81" s="25"/>
      <c r="K81" s="25"/>
      <c r="L81" s="25"/>
      <c r="M81" s="25"/>
      <c r="N81" s="18"/>
      <c r="O81" s="18"/>
      <c r="P81" s="26"/>
    </row>
    <row r="82" spans="1:17" ht="21" thickBot="1" x14ac:dyDescent="0.35">
      <c r="A82" s="238"/>
      <c r="B82" s="239"/>
      <c r="C82" s="239"/>
      <c r="D82" s="239"/>
      <c r="E82" s="239"/>
      <c r="F82" s="240"/>
      <c r="G82" s="147" t="s">
        <v>22</v>
      </c>
      <c r="H82" s="148"/>
      <c r="I82" s="148"/>
      <c r="J82" s="148"/>
      <c r="K82" s="148"/>
      <c r="L82" s="148"/>
      <c r="M82" s="149"/>
      <c r="N82" s="161">
        <f>SUM(N75+N80)</f>
        <v>9655833.6845582798</v>
      </c>
      <c r="O82" s="162"/>
      <c r="P82" s="163"/>
    </row>
    <row r="83" spans="1:17" ht="15" thickBot="1" x14ac:dyDescent="0.35">
      <c r="O83" s="143"/>
      <c r="P83" s="144"/>
    </row>
    <row r="84" spans="1:17" ht="18" x14ac:dyDescent="0.3">
      <c r="M84" s="49"/>
      <c r="N84" s="49"/>
      <c r="O84" s="226"/>
      <c r="P84" s="227"/>
      <c r="Q84" s="228"/>
    </row>
    <row r="85" spans="1:17" ht="18" x14ac:dyDescent="0.3">
      <c r="M85" s="49"/>
      <c r="N85" s="70"/>
      <c r="O85" s="70"/>
      <c r="P85" s="70"/>
      <c r="Q85" s="49"/>
    </row>
    <row r="86" spans="1:17" ht="18" x14ac:dyDescent="0.3">
      <c r="M86" s="49"/>
      <c r="N86" s="70"/>
      <c r="O86" s="70"/>
      <c r="P86" s="70"/>
      <c r="Q86" s="49"/>
    </row>
    <row r="87" spans="1:17" x14ac:dyDescent="0.3">
      <c r="M87" s="49"/>
      <c r="N87" s="50"/>
      <c r="O87" s="51"/>
      <c r="P87" s="49"/>
      <c r="Q87" s="49"/>
    </row>
  </sheetData>
  <mergeCells count="302">
    <mergeCell ref="O84:Q84"/>
    <mergeCell ref="A6:N8"/>
    <mergeCell ref="A82:F82"/>
    <mergeCell ref="B63:F63"/>
    <mergeCell ref="H63:I63"/>
    <mergeCell ref="J63:K63"/>
    <mergeCell ref="B65:F65"/>
    <mergeCell ref="H65:I65"/>
    <mergeCell ref="J65:K65"/>
    <mergeCell ref="J55:K55"/>
    <mergeCell ref="L55:M55"/>
    <mergeCell ref="G76:I79"/>
    <mergeCell ref="E79:F79"/>
    <mergeCell ref="E80:F80"/>
    <mergeCell ref="N74:P74"/>
    <mergeCell ref="N73:P73"/>
    <mergeCell ref="N68:P68"/>
    <mergeCell ref="B57:F57"/>
    <mergeCell ref="N80:P80"/>
    <mergeCell ref="B64:F64"/>
    <mergeCell ref="H64:I64"/>
    <mergeCell ref="J64:K64"/>
    <mergeCell ref="L64:M64"/>
    <mergeCell ref="J78:M78"/>
    <mergeCell ref="J79:M79"/>
    <mergeCell ref="O76:P76"/>
    <mergeCell ref="O77:P77"/>
    <mergeCell ref="O78:P78"/>
    <mergeCell ref="O79:P79"/>
    <mergeCell ref="N75:P75"/>
    <mergeCell ref="J76:M76"/>
    <mergeCell ref="J77:M77"/>
    <mergeCell ref="N65:P65"/>
    <mergeCell ref="L65:M65"/>
    <mergeCell ref="N32:P40"/>
    <mergeCell ref="B66:F66"/>
    <mergeCell ref="H66:I66"/>
    <mergeCell ref="J66:K66"/>
    <mergeCell ref="L66:M66"/>
    <mergeCell ref="B73:F73"/>
    <mergeCell ref="H73:I73"/>
    <mergeCell ref="J73:K73"/>
    <mergeCell ref="L73:M73"/>
    <mergeCell ref="B67:F67"/>
    <mergeCell ref="B69:F69"/>
    <mergeCell ref="H69:I69"/>
    <mergeCell ref="J69:K69"/>
    <mergeCell ref="B70:F70"/>
    <mergeCell ref="H70:I70"/>
    <mergeCell ref="J70:K70"/>
    <mergeCell ref="L70:M70"/>
    <mergeCell ref="B71:F71"/>
    <mergeCell ref="B72:F72"/>
    <mergeCell ref="H72:I72"/>
    <mergeCell ref="J72:K72"/>
    <mergeCell ref="L72:M72"/>
    <mergeCell ref="B45:F45"/>
    <mergeCell ref="H45:I45"/>
    <mergeCell ref="J45:K45"/>
    <mergeCell ref="L45:M45"/>
    <mergeCell ref="L34:M34"/>
    <mergeCell ref="J34:K34"/>
    <mergeCell ref="B36:F36"/>
    <mergeCell ref="H36:I36"/>
    <mergeCell ref="J36:K36"/>
    <mergeCell ref="L36:M36"/>
    <mergeCell ref="B37:F37"/>
    <mergeCell ref="H37:I37"/>
    <mergeCell ref="J37:K37"/>
    <mergeCell ref="L37:M37"/>
    <mergeCell ref="B35:F35"/>
    <mergeCell ref="H35:I35"/>
    <mergeCell ref="G10:I10"/>
    <mergeCell ref="I15:P15"/>
    <mergeCell ref="C10:D10"/>
    <mergeCell ref="H13:J13"/>
    <mergeCell ref="L31:M31"/>
    <mergeCell ref="B55:F55"/>
    <mergeCell ref="H55:I55"/>
    <mergeCell ref="N46:P46"/>
    <mergeCell ref="B52:F52"/>
    <mergeCell ref="H52:I52"/>
    <mergeCell ref="J52:K52"/>
    <mergeCell ref="L52:M52"/>
    <mergeCell ref="J41:K41"/>
    <mergeCell ref="N31:P31"/>
    <mergeCell ref="L41:M41"/>
    <mergeCell ref="N41:P41"/>
    <mergeCell ref="B41:F41"/>
    <mergeCell ref="H41:I41"/>
    <mergeCell ref="B31:F31"/>
    <mergeCell ref="H31:I31"/>
    <mergeCell ref="J31:K31"/>
    <mergeCell ref="J50:K50"/>
    <mergeCell ref="B50:F50"/>
    <mergeCell ref="B47:F47"/>
    <mergeCell ref="O6:P8"/>
    <mergeCell ref="N67:P67"/>
    <mergeCell ref="N69:P69"/>
    <mergeCell ref="N47:P47"/>
    <mergeCell ref="H50:I50"/>
    <mergeCell ref="N50:P50"/>
    <mergeCell ref="H67:I67"/>
    <mergeCell ref="N55:P55"/>
    <mergeCell ref="N51:P51"/>
    <mergeCell ref="L63:M63"/>
    <mergeCell ref="N63:P63"/>
    <mergeCell ref="L69:M69"/>
    <mergeCell ref="L57:M57"/>
    <mergeCell ref="L50:M50"/>
    <mergeCell ref="J67:K67"/>
    <mergeCell ref="L67:M67"/>
    <mergeCell ref="H57:I57"/>
    <mergeCell ref="J57:K57"/>
    <mergeCell ref="N56:P56"/>
    <mergeCell ref="N57:P57"/>
    <mergeCell ref="K13:P13"/>
    <mergeCell ref="A14:P14"/>
    <mergeCell ref="A15:B15"/>
    <mergeCell ref="C15:G15"/>
    <mergeCell ref="C16:G16"/>
    <mergeCell ref="A17:P17"/>
    <mergeCell ref="N29:P29"/>
    <mergeCell ref="A9:P9"/>
    <mergeCell ref="H23:I23"/>
    <mergeCell ref="H24:I24"/>
    <mergeCell ref="J22:K22"/>
    <mergeCell ref="B29:F29"/>
    <mergeCell ref="N20:P20"/>
    <mergeCell ref="L20:M20"/>
    <mergeCell ref="J20:K20"/>
    <mergeCell ref="H20:I20"/>
    <mergeCell ref="B20:F20"/>
    <mergeCell ref="B21:F21"/>
    <mergeCell ref="H21:I21"/>
    <mergeCell ref="J21:K21"/>
    <mergeCell ref="L21:M21"/>
    <mergeCell ref="B22:F22"/>
    <mergeCell ref="B23:F23"/>
    <mergeCell ref="B24:F24"/>
    <mergeCell ref="A11:P11"/>
    <mergeCell ref="A12:B12"/>
    <mergeCell ref="C12:G12"/>
    <mergeCell ref="E10:F10"/>
    <mergeCell ref="O83:P83"/>
    <mergeCell ref="A10:B10"/>
    <mergeCell ref="G82:M82"/>
    <mergeCell ref="H16:K16"/>
    <mergeCell ref="L16:P16"/>
    <mergeCell ref="H12:K12"/>
    <mergeCell ref="L12:P12"/>
    <mergeCell ref="G75:M75"/>
    <mergeCell ref="G80:M80"/>
    <mergeCell ref="J10:L10"/>
    <mergeCell ref="M10:P10"/>
    <mergeCell ref="N82:P82"/>
    <mergeCell ref="A18:P18"/>
    <mergeCell ref="N19:P19"/>
    <mergeCell ref="L19:M19"/>
    <mergeCell ref="J19:K19"/>
    <mergeCell ref="H19:I19"/>
    <mergeCell ref="B19:F19"/>
    <mergeCell ref="N52:P52"/>
    <mergeCell ref="A13:B13"/>
    <mergeCell ref="C13:G13"/>
    <mergeCell ref="J23:K23"/>
    <mergeCell ref="J24:K24"/>
    <mergeCell ref="A16:B16"/>
    <mergeCell ref="L22:M22"/>
    <mergeCell ref="L23:M23"/>
    <mergeCell ref="L24:M24"/>
    <mergeCell ref="H22:I22"/>
    <mergeCell ref="B26:F26"/>
    <mergeCell ref="H26:I26"/>
    <mergeCell ref="J26:K26"/>
    <mergeCell ref="B27:F27"/>
    <mergeCell ref="H27:I27"/>
    <mergeCell ref="L26:M26"/>
    <mergeCell ref="J27:K27"/>
    <mergeCell ref="L27:M27"/>
    <mergeCell ref="B56:F56"/>
    <mergeCell ref="H56:I56"/>
    <mergeCell ref="J56:K56"/>
    <mergeCell ref="L56:M56"/>
    <mergeCell ref="B58:F58"/>
    <mergeCell ref="H58:I58"/>
    <mergeCell ref="J58:K58"/>
    <mergeCell ref="L58:M58"/>
    <mergeCell ref="B48:F48"/>
    <mergeCell ref="H48:I48"/>
    <mergeCell ref="J48:K48"/>
    <mergeCell ref="L48:M48"/>
    <mergeCell ref="J49:K49"/>
    <mergeCell ref="L49:M49"/>
    <mergeCell ref="B59:F59"/>
    <mergeCell ref="H59:I59"/>
    <mergeCell ref="J59:K59"/>
    <mergeCell ref="L59:M59"/>
    <mergeCell ref="B60:F60"/>
    <mergeCell ref="H60:I60"/>
    <mergeCell ref="J60:K60"/>
    <mergeCell ref="L60:M60"/>
    <mergeCell ref="B61:F61"/>
    <mergeCell ref="H61:I61"/>
    <mergeCell ref="J61:K61"/>
    <mergeCell ref="L61:M61"/>
    <mergeCell ref="B74:F74"/>
    <mergeCell ref="H74:I74"/>
    <mergeCell ref="J74:K74"/>
    <mergeCell ref="L74:M74"/>
    <mergeCell ref="B40:F40"/>
    <mergeCell ref="H40:I40"/>
    <mergeCell ref="J40:K40"/>
    <mergeCell ref="L40:M40"/>
    <mergeCell ref="B42:F42"/>
    <mergeCell ref="H42:I42"/>
    <mergeCell ref="H43:I43"/>
    <mergeCell ref="J42:K42"/>
    <mergeCell ref="L42:M42"/>
    <mergeCell ref="B43:F43"/>
    <mergeCell ref="J43:K43"/>
    <mergeCell ref="L43:M43"/>
    <mergeCell ref="B62:F62"/>
    <mergeCell ref="H62:I62"/>
    <mergeCell ref="J62:K62"/>
    <mergeCell ref="L62:M62"/>
    <mergeCell ref="J44:K44"/>
    <mergeCell ref="L44:M44"/>
    <mergeCell ref="B49:F49"/>
    <mergeCell ref="H49:I49"/>
    <mergeCell ref="N58:P62"/>
    <mergeCell ref="N64:P64"/>
    <mergeCell ref="N66:P66"/>
    <mergeCell ref="N70:P72"/>
    <mergeCell ref="N42:P44"/>
    <mergeCell ref="N48:P49"/>
    <mergeCell ref="N21:P28"/>
    <mergeCell ref="H71:I71"/>
    <mergeCell ref="J71:K71"/>
    <mergeCell ref="L71:M71"/>
    <mergeCell ref="J35:K35"/>
    <mergeCell ref="L35:M35"/>
    <mergeCell ref="H38:I38"/>
    <mergeCell ref="J38:K38"/>
    <mergeCell ref="L38:M38"/>
    <mergeCell ref="H39:I39"/>
    <mergeCell ref="J39:K39"/>
    <mergeCell ref="L39:M39"/>
    <mergeCell ref="H51:I51"/>
    <mergeCell ref="H54:I54"/>
    <mergeCell ref="J51:K51"/>
    <mergeCell ref="L51:M51"/>
    <mergeCell ref="J54:K54"/>
    <mergeCell ref="L54:M54"/>
    <mergeCell ref="N30:P30"/>
    <mergeCell ref="N53:P54"/>
    <mergeCell ref="B38:F38"/>
    <mergeCell ref="B39:F39"/>
    <mergeCell ref="B51:F51"/>
    <mergeCell ref="B54:F54"/>
    <mergeCell ref="B53:F53"/>
    <mergeCell ref="H53:I53"/>
    <mergeCell ref="J53:K53"/>
    <mergeCell ref="L53:M53"/>
    <mergeCell ref="B32:F32"/>
    <mergeCell ref="H32:I32"/>
    <mergeCell ref="J32:K32"/>
    <mergeCell ref="L32:M32"/>
    <mergeCell ref="B33:F33"/>
    <mergeCell ref="H33:I33"/>
    <mergeCell ref="J33:K33"/>
    <mergeCell ref="L33:M33"/>
    <mergeCell ref="B34:F34"/>
    <mergeCell ref="H34:I34"/>
    <mergeCell ref="H47:I47"/>
    <mergeCell ref="J47:K47"/>
    <mergeCell ref="L47:M47"/>
    <mergeCell ref="N45:P45"/>
    <mergeCell ref="N86:P86"/>
    <mergeCell ref="N85:P85"/>
    <mergeCell ref="B68:F68"/>
    <mergeCell ref="H68:I68"/>
    <mergeCell ref="J68:K68"/>
    <mergeCell ref="L68:M68"/>
    <mergeCell ref="B25:F25"/>
    <mergeCell ref="H25:I25"/>
    <mergeCell ref="J25:K25"/>
    <mergeCell ref="L25:M25"/>
    <mergeCell ref="B46:F46"/>
    <mergeCell ref="H46:I46"/>
    <mergeCell ref="J46:K46"/>
    <mergeCell ref="L46:M46"/>
    <mergeCell ref="B28:F28"/>
    <mergeCell ref="H28:I28"/>
    <mergeCell ref="J28:K28"/>
    <mergeCell ref="L28:M28"/>
    <mergeCell ref="B30:F30"/>
    <mergeCell ref="H30:I30"/>
    <mergeCell ref="J30:K30"/>
    <mergeCell ref="L30:M30"/>
    <mergeCell ref="B44:F44"/>
    <mergeCell ref="H44:I44"/>
  </mergeCells>
  <printOptions horizontalCentered="1"/>
  <pageMargins left="0.23622047244094491" right="0.23622047244094491" top="0.35433070866141736" bottom="0.35433070866141736" header="0.31496062992125984" footer="0.31496062992125984"/>
  <pageSetup scale="39" fitToWidth="0" orientation="portrait" r:id="rId1"/>
  <rowBreaks count="1" manualBreakCount="1">
    <brk id="8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715B-2A0E-489F-9E78-583E3017FEEA}">
  <dimension ref="A1:S77"/>
  <sheetViews>
    <sheetView view="pageBreakPreview" topLeftCell="F52" zoomScale="65" zoomScaleNormal="70" zoomScaleSheetLayoutView="65" workbookViewId="0">
      <selection activeCell="J66" sqref="G66:P72"/>
    </sheetView>
  </sheetViews>
  <sheetFormatPr baseColWidth="10" defaultColWidth="11" defaultRowHeight="14.4" x14ac:dyDescent="0.3"/>
  <cols>
    <col min="1" max="1" width="7.33203125" style="1" customWidth="1"/>
    <col min="2" max="2" width="22.33203125" style="1" customWidth="1"/>
    <col min="3" max="3" width="8.109375" style="1" customWidth="1"/>
    <col min="4" max="4" width="14.88671875" style="1" customWidth="1"/>
    <col min="5" max="5" width="21.21875" style="1" customWidth="1"/>
    <col min="6" max="6" width="13.21875" style="1" customWidth="1"/>
    <col min="7" max="7" width="14.88671875" style="1" customWidth="1"/>
    <col min="8" max="8" width="11.44140625" style="1" customWidth="1"/>
    <col min="9" max="9" width="6.44140625" style="1" customWidth="1"/>
    <col min="10" max="10" width="11" style="1" customWidth="1"/>
    <col min="11" max="11" width="8.33203125" style="1" customWidth="1"/>
    <col min="12" max="12" width="12.109375" style="1" customWidth="1"/>
    <col min="13" max="13" width="9" style="1" customWidth="1"/>
    <col min="14" max="14" width="15.6640625" style="1" customWidth="1"/>
    <col min="15" max="15" width="11.44140625" style="1" customWidth="1"/>
    <col min="16" max="16" width="8.44140625" style="1" customWidth="1"/>
    <col min="17" max="16384" width="11" style="1"/>
  </cols>
  <sheetData>
    <row r="1" spans="1:16" ht="21" customHeight="1" x14ac:dyDescent="0.3"/>
    <row r="2" spans="1:16" ht="17.25" customHeight="1" x14ac:dyDescent="0.3"/>
    <row r="3" spans="1:16" ht="21.75" customHeight="1" x14ac:dyDescent="0.3"/>
    <row r="4" spans="1:16" ht="15.75" customHeight="1" x14ac:dyDescent="0.3"/>
    <row r="5" spans="1:16" ht="17.25" customHeight="1" thickBot="1" x14ac:dyDescent="0.35"/>
    <row r="6" spans="1:16" ht="30" customHeight="1" x14ac:dyDescent="0.3">
      <c r="A6" s="229" t="s">
        <v>137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1"/>
      <c r="O6" s="191" t="s">
        <v>53</v>
      </c>
      <c r="P6" s="192"/>
    </row>
    <row r="7" spans="1:16" ht="26.25" customHeight="1" x14ac:dyDescent="0.3">
      <c r="A7" s="232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4"/>
      <c r="O7" s="193"/>
      <c r="P7" s="194"/>
    </row>
    <row r="8" spans="1:16" ht="42.75" customHeight="1" x14ac:dyDescent="0.3">
      <c r="A8" s="235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7"/>
      <c r="O8" s="195"/>
      <c r="P8" s="196"/>
    </row>
    <row r="9" spans="1:16" ht="25.5" customHeight="1" x14ac:dyDescent="0.3">
      <c r="A9" s="183" t="s">
        <v>43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5"/>
    </row>
    <row r="10" spans="1:16" ht="30" customHeight="1" x14ac:dyDescent="0.3">
      <c r="A10" s="145" t="s">
        <v>5</v>
      </c>
      <c r="B10" s="146"/>
      <c r="C10" s="177"/>
      <c r="D10" s="177"/>
      <c r="E10" s="150" t="s">
        <v>7</v>
      </c>
      <c r="F10" s="150"/>
      <c r="G10" s="204"/>
      <c r="H10" s="204"/>
      <c r="I10" s="204"/>
      <c r="J10" s="146" t="s">
        <v>8</v>
      </c>
      <c r="K10" s="146"/>
      <c r="L10" s="146"/>
      <c r="M10" s="159" t="s">
        <v>118</v>
      </c>
      <c r="N10" s="159"/>
      <c r="O10" s="159"/>
      <c r="P10" s="160"/>
    </row>
    <row r="11" spans="1:16" ht="30" customHeight="1" x14ac:dyDescent="0.3">
      <c r="A11" s="183" t="s">
        <v>0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5"/>
    </row>
    <row r="12" spans="1:16" ht="30" customHeight="1" x14ac:dyDescent="0.3">
      <c r="A12" s="176" t="s">
        <v>9</v>
      </c>
      <c r="B12" s="150"/>
      <c r="C12" s="146"/>
      <c r="D12" s="146"/>
      <c r="E12" s="146"/>
      <c r="F12" s="146"/>
      <c r="G12" s="146"/>
      <c r="H12" s="150" t="s">
        <v>6</v>
      </c>
      <c r="I12" s="150"/>
      <c r="J12" s="150"/>
      <c r="K12" s="150"/>
      <c r="L12" s="151"/>
      <c r="M12" s="151"/>
      <c r="N12" s="151"/>
      <c r="O12" s="151"/>
      <c r="P12" s="152"/>
    </row>
    <row r="13" spans="1:16" ht="30" customHeight="1" x14ac:dyDescent="0.3">
      <c r="A13" s="176" t="s">
        <v>10</v>
      </c>
      <c r="B13" s="150"/>
      <c r="C13" s="177">
        <v>123456789</v>
      </c>
      <c r="D13" s="177"/>
      <c r="E13" s="177"/>
      <c r="F13" s="177"/>
      <c r="G13" s="177"/>
      <c r="H13" s="150" t="s">
        <v>52</v>
      </c>
      <c r="I13" s="150"/>
      <c r="J13" s="150"/>
      <c r="K13" s="151">
        <v>123456789</v>
      </c>
      <c r="L13" s="151"/>
      <c r="M13" s="151"/>
      <c r="N13" s="151"/>
      <c r="O13" s="151"/>
      <c r="P13" s="152"/>
    </row>
    <row r="14" spans="1:16" ht="30" customHeight="1" x14ac:dyDescent="0.3">
      <c r="A14" s="201" t="s">
        <v>44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ht="30" customHeight="1" x14ac:dyDescent="0.3">
      <c r="A15" s="176" t="s">
        <v>11</v>
      </c>
      <c r="B15" s="150"/>
      <c r="C15" s="146" t="s">
        <v>119</v>
      </c>
      <c r="D15" s="146"/>
      <c r="E15" s="146"/>
      <c r="F15" s="146"/>
      <c r="G15" s="146"/>
      <c r="H15" s="27" t="s">
        <v>13</v>
      </c>
      <c r="I15" s="204">
        <v>123456789</v>
      </c>
      <c r="J15" s="204"/>
      <c r="K15" s="204"/>
      <c r="L15" s="204"/>
      <c r="M15" s="204"/>
      <c r="N15" s="204"/>
      <c r="O15" s="204"/>
      <c r="P15" s="205"/>
    </row>
    <row r="16" spans="1:16" ht="30" customHeight="1" thickBot="1" x14ac:dyDescent="0.35">
      <c r="A16" s="176" t="s">
        <v>45</v>
      </c>
      <c r="B16" s="150"/>
      <c r="C16" s="177">
        <v>1234567</v>
      </c>
      <c r="D16" s="177"/>
      <c r="E16" s="177"/>
      <c r="F16" s="177"/>
      <c r="G16" s="177"/>
      <c r="H16" s="150" t="s">
        <v>12</v>
      </c>
      <c r="I16" s="150"/>
      <c r="J16" s="150"/>
      <c r="K16" s="150"/>
      <c r="L16" s="151">
        <v>4</v>
      </c>
      <c r="M16" s="151"/>
      <c r="N16" s="151"/>
      <c r="O16" s="151"/>
      <c r="P16" s="152"/>
    </row>
    <row r="17" spans="1:16" ht="25.5" customHeight="1" thickBot="1" x14ac:dyDescent="0.35">
      <c r="A17" s="180" t="s">
        <v>18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2"/>
    </row>
    <row r="18" spans="1:16" ht="7.5" customHeight="1" thickBot="1" x14ac:dyDescent="0.35">
      <c r="A18" s="164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6"/>
    </row>
    <row r="19" spans="1:16" ht="25.5" customHeight="1" thickBot="1" x14ac:dyDescent="0.35">
      <c r="A19" s="44" t="s">
        <v>46</v>
      </c>
      <c r="B19" s="170" t="s">
        <v>47</v>
      </c>
      <c r="C19" s="172"/>
      <c r="D19" s="172"/>
      <c r="E19" s="172"/>
      <c r="F19" s="171"/>
      <c r="G19" s="45" t="s">
        <v>17</v>
      </c>
      <c r="H19" s="170" t="s">
        <v>4</v>
      </c>
      <c r="I19" s="171"/>
      <c r="J19" s="170" t="s">
        <v>16</v>
      </c>
      <c r="K19" s="171"/>
      <c r="L19" s="170" t="s">
        <v>15</v>
      </c>
      <c r="M19" s="171"/>
      <c r="N19" s="167" t="s">
        <v>14</v>
      </c>
      <c r="O19" s="168"/>
      <c r="P19" s="169"/>
    </row>
    <row r="20" spans="1:16" ht="25.5" customHeight="1" thickBot="1" x14ac:dyDescent="0.35">
      <c r="A20" s="33">
        <v>1</v>
      </c>
      <c r="B20" s="188" t="s">
        <v>33</v>
      </c>
      <c r="C20" s="188"/>
      <c r="D20" s="188"/>
      <c r="E20" s="188"/>
      <c r="F20" s="188"/>
      <c r="G20" s="34"/>
      <c r="H20" s="189"/>
      <c r="I20" s="190"/>
      <c r="J20" s="189"/>
      <c r="K20" s="190"/>
      <c r="L20" s="189"/>
      <c r="M20" s="181"/>
      <c r="N20" s="173">
        <f>SUM(L21:M25)</f>
        <v>296047.25000000006</v>
      </c>
      <c r="O20" s="174"/>
      <c r="P20" s="175"/>
    </row>
    <row r="21" spans="1:16" ht="34.799999999999997" customHeight="1" x14ac:dyDescent="0.3">
      <c r="A21" s="53" t="s">
        <v>35</v>
      </c>
      <c r="B21" s="107" t="s">
        <v>39</v>
      </c>
      <c r="C21" s="108"/>
      <c r="D21" s="108"/>
      <c r="E21" s="108"/>
      <c r="F21" s="109"/>
      <c r="G21" s="2" t="s">
        <v>58</v>
      </c>
      <c r="H21" s="90">
        <f>8.67+5.04</f>
        <v>13.71</v>
      </c>
      <c r="I21" s="91"/>
      <c r="J21" s="92">
        <v>2499</v>
      </c>
      <c r="K21" s="93"/>
      <c r="L21" s="112">
        <f>+H21*J21</f>
        <v>34261.29</v>
      </c>
      <c r="M21" s="112"/>
      <c r="N21" s="126"/>
      <c r="O21" s="127"/>
      <c r="P21" s="127"/>
    </row>
    <row r="22" spans="1:16" ht="34.799999999999997" customHeight="1" x14ac:dyDescent="0.3">
      <c r="A22" s="53" t="s">
        <v>121</v>
      </c>
      <c r="B22" s="107" t="s">
        <v>122</v>
      </c>
      <c r="C22" s="108"/>
      <c r="D22" s="108"/>
      <c r="E22" s="108"/>
      <c r="F22" s="109"/>
      <c r="G22" s="2" t="s">
        <v>59</v>
      </c>
      <c r="H22" s="90">
        <v>1</v>
      </c>
      <c r="I22" s="91"/>
      <c r="J22" s="92">
        <v>8241</v>
      </c>
      <c r="K22" s="93"/>
      <c r="L22" s="112">
        <f>+H22*J22</f>
        <v>8241</v>
      </c>
      <c r="M22" s="112"/>
      <c r="N22" s="126"/>
      <c r="O22" s="127"/>
      <c r="P22" s="127"/>
    </row>
    <row r="23" spans="1:16" ht="30" customHeight="1" x14ac:dyDescent="0.3">
      <c r="A23" s="66" t="s">
        <v>111</v>
      </c>
      <c r="B23" s="77" t="s">
        <v>112</v>
      </c>
      <c r="C23" s="78"/>
      <c r="D23" s="78"/>
      <c r="E23" s="78"/>
      <c r="F23" s="79"/>
      <c r="G23" s="30" t="s">
        <v>58</v>
      </c>
      <c r="H23" s="80">
        <v>14</v>
      </c>
      <c r="I23" s="81"/>
      <c r="J23" s="82">
        <v>9967</v>
      </c>
      <c r="K23" s="83"/>
      <c r="L23" s="84">
        <f t="shared" ref="L23:L25" si="0">+H23*J23</f>
        <v>139538</v>
      </c>
      <c r="M23" s="84"/>
      <c r="N23" s="126"/>
      <c r="O23" s="127"/>
      <c r="P23" s="127"/>
    </row>
    <row r="24" spans="1:16" ht="31.8" customHeight="1" x14ac:dyDescent="0.3">
      <c r="A24" s="66" t="s">
        <v>56</v>
      </c>
      <c r="B24" s="77" t="s">
        <v>57</v>
      </c>
      <c r="C24" s="78"/>
      <c r="D24" s="78"/>
      <c r="E24" s="78"/>
      <c r="F24" s="79"/>
      <c r="G24" s="30" t="s">
        <v>58</v>
      </c>
      <c r="H24" s="80">
        <v>5.04</v>
      </c>
      <c r="I24" s="81"/>
      <c r="J24" s="82">
        <v>13217</v>
      </c>
      <c r="K24" s="83"/>
      <c r="L24" s="84">
        <f t="shared" si="0"/>
        <v>66613.680000000008</v>
      </c>
      <c r="M24" s="84"/>
      <c r="N24" s="126"/>
      <c r="O24" s="127"/>
      <c r="P24" s="127"/>
    </row>
    <row r="25" spans="1:16" ht="31.8" customHeight="1" thickBot="1" x14ac:dyDescent="0.35">
      <c r="A25" s="66" t="s">
        <v>60</v>
      </c>
      <c r="B25" s="77" t="s">
        <v>61</v>
      </c>
      <c r="C25" s="78"/>
      <c r="D25" s="78"/>
      <c r="E25" s="78"/>
      <c r="F25" s="79"/>
      <c r="G25" s="30" t="s">
        <v>58</v>
      </c>
      <c r="H25" s="80">
        <v>5.61</v>
      </c>
      <c r="I25" s="81"/>
      <c r="J25" s="82">
        <v>8448</v>
      </c>
      <c r="K25" s="83"/>
      <c r="L25" s="84">
        <f t="shared" si="0"/>
        <v>47393.280000000006</v>
      </c>
      <c r="M25" s="84"/>
      <c r="N25" s="126"/>
      <c r="O25" s="127"/>
      <c r="P25" s="127"/>
    </row>
    <row r="26" spans="1:16" ht="25.5" customHeight="1" thickBot="1" x14ac:dyDescent="0.35">
      <c r="A26" s="38">
        <v>3</v>
      </c>
      <c r="B26" s="188" t="s">
        <v>48</v>
      </c>
      <c r="C26" s="188"/>
      <c r="D26" s="188"/>
      <c r="E26" s="188"/>
      <c r="F26" s="188"/>
      <c r="G26" s="43"/>
      <c r="H26" s="197"/>
      <c r="I26" s="197"/>
      <c r="J26" s="197"/>
      <c r="K26" s="197"/>
      <c r="L26" s="197"/>
      <c r="M26" s="197"/>
      <c r="N26" s="173">
        <f>SUM(L27:M32)</f>
        <v>244283</v>
      </c>
      <c r="O26" s="174"/>
      <c r="P26" s="175"/>
    </row>
    <row r="27" spans="1:16" ht="31.2" customHeight="1" x14ac:dyDescent="0.3">
      <c r="A27" s="65" t="s">
        <v>76</v>
      </c>
      <c r="B27" s="113" t="s">
        <v>72</v>
      </c>
      <c r="C27" s="113"/>
      <c r="D27" s="113"/>
      <c r="E27" s="113"/>
      <c r="F27" s="113"/>
      <c r="G27" s="2" t="s">
        <v>59</v>
      </c>
      <c r="H27" s="110">
        <v>1</v>
      </c>
      <c r="I27" s="110"/>
      <c r="J27" s="111">
        <v>61303</v>
      </c>
      <c r="K27" s="111"/>
      <c r="L27" s="112">
        <f t="shared" ref="L27:L32" si="1">+H27*J27</f>
        <v>61303</v>
      </c>
      <c r="M27" s="112"/>
      <c r="N27" s="103"/>
      <c r="O27" s="104"/>
      <c r="P27" s="105"/>
    </row>
    <row r="28" spans="1:16" ht="28.8" customHeight="1" x14ac:dyDescent="0.3">
      <c r="A28" s="63" t="s">
        <v>77</v>
      </c>
      <c r="B28" s="114" t="s">
        <v>73</v>
      </c>
      <c r="C28" s="114"/>
      <c r="D28" s="114"/>
      <c r="E28" s="114"/>
      <c r="F28" s="114"/>
      <c r="G28" s="30" t="s">
        <v>59</v>
      </c>
      <c r="H28" s="115">
        <v>1</v>
      </c>
      <c r="I28" s="115"/>
      <c r="J28" s="116">
        <v>22276</v>
      </c>
      <c r="K28" s="116"/>
      <c r="L28" s="84">
        <f t="shared" si="1"/>
        <v>22276</v>
      </c>
      <c r="M28" s="84"/>
      <c r="N28" s="103"/>
      <c r="O28" s="104"/>
      <c r="P28" s="105"/>
    </row>
    <row r="29" spans="1:16" ht="28.8" customHeight="1" x14ac:dyDescent="0.3">
      <c r="A29" s="63" t="s">
        <v>123</v>
      </c>
      <c r="B29" s="114" t="s">
        <v>124</v>
      </c>
      <c r="C29" s="114"/>
      <c r="D29" s="114"/>
      <c r="E29" s="114"/>
      <c r="F29" s="114"/>
      <c r="G29" s="30" t="s">
        <v>59</v>
      </c>
      <c r="H29" s="115">
        <v>1</v>
      </c>
      <c r="I29" s="115"/>
      <c r="J29" s="116">
        <v>15937</v>
      </c>
      <c r="K29" s="116"/>
      <c r="L29" s="84">
        <f t="shared" ref="L29" si="2">+H29*J29</f>
        <v>15937</v>
      </c>
      <c r="M29" s="84"/>
      <c r="N29" s="103"/>
      <c r="O29" s="104"/>
      <c r="P29" s="105"/>
    </row>
    <row r="30" spans="1:16" ht="24.6" customHeight="1" x14ac:dyDescent="0.3">
      <c r="A30" s="63" t="s">
        <v>78</v>
      </c>
      <c r="B30" s="114" t="s">
        <v>74</v>
      </c>
      <c r="C30" s="114"/>
      <c r="D30" s="114"/>
      <c r="E30" s="114"/>
      <c r="F30" s="114"/>
      <c r="G30" s="30" t="s">
        <v>59</v>
      </c>
      <c r="H30" s="115">
        <v>2</v>
      </c>
      <c r="I30" s="115"/>
      <c r="J30" s="116">
        <v>32447</v>
      </c>
      <c r="K30" s="116"/>
      <c r="L30" s="84">
        <f t="shared" si="1"/>
        <v>64894</v>
      </c>
      <c r="M30" s="84"/>
      <c r="N30" s="103"/>
      <c r="O30" s="104"/>
      <c r="P30" s="105"/>
    </row>
    <row r="31" spans="1:16" ht="29.4" customHeight="1" x14ac:dyDescent="0.3">
      <c r="A31" s="63" t="s">
        <v>82</v>
      </c>
      <c r="B31" s="106" t="s">
        <v>83</v>
      </c>
      <c r="C31" s="106"/>
      <c r="D31" s="106"/>
      <c r="E31" s="106"/>
      <c r="F31" s="106"/>
      <c r="G31" s="30" t="s">
        <v>64</v>
      </c>
      <c r="H31" s="115">
        <v>3</v>
      </c>
      <c r="I31" s="115"/>
      <c r="J31" s="116">
        <v>23629</v>
      </c>
      <c r="K31" s="116"/>
      <c r="L31" s="84">
        <f t="shared" si="1"/>
        <v>70887</v>
      </c>
      <c r="M31" s="84"/>
      <c r="N31" s="103"/>
      <c r="O31" s="104"/>
      <c r="P31" s="105"/>
    </row>
    <row r="32" spans="1:16" ht="32.4" customHeight="1" thickBot="1" x14ac:dyDescent="0.35">
      <c r="A32" s="64" t="s">
        <v>88</v>
      </c>
      <c r="B32" s="98" t="s">
        <v>89</v>
      </c>
      <c r="C32" s="98"/>
      <c r="D32" s="98"/>
      <c r="E32" s="98"/>
      <c r="F32" s="98"/>
      <c r="G32" s="36" t="s">
        <v>59</v>
      </c>
      <c r="H32" s="99">
        <v>1</v>
      </c>
      <c r="I32" s="99"/>
      <c r="J32" s="128">
        <v>8986</v>
      </c>
      <c r="K32" s="128"/>
      <c r="L32" s="94">
        <f t="shared" si="1"/>
        <v>8986</v>
      </c>
      <c r="M32" s="94"/>
      <c r="N32" s="103"/>
      <c r="O32" s="104"/>
      <c r="P32" s="105"/>
    </row>
    <row r="33" spans="1:16" ht="25.5" customHeight="1" thickBot="1" x14ac:dyDescent="0.35">
      <c r="A33" s="38">
        <v>4</v>
      </c>
      <c r="B33" s="188" t="s">
        <v>49</v>
      </c>
      <c r="C33" s="188"/>
      <c r="D33" s="188"/>
      <c r="E33" s="188"/>
      <c r="F33" s="188"/>
      <c r="G33" s="43"/>
      <c r="H33" s="197"/>
      <c r="I33" s="197"/>
      <c r="J33" s="197"/>
      <c r="K33" s="197"/>
      <c r="L33" s="197"/>
      <c r="M33" s="197"/>
      <c r="N33" s="173">
        <f>SUM(L34:M37)</f>
        <v>1025295</v>
      </c>
      <c r="O33" s="174"/>
      <c r="P33" s="175"/>
    </row>
    <row r="34" spans="1:16" ht="31.8" customHeight="1" x14ac:dyDescent="0.3">
      <c r="A34" s="65" t="s">
        <v>92</v>
      </c>
      <c r="B34" s="132" t="s">
        <v>90</v>
      </c>
      <c r="C34" s="132"/>
      <c r="D34" s="132"/>
      <c r="E34" s="132"/>
      <c r="F34" s="132"/>
      <c r="G34" s="6" t="s">
        <v>59</v>
      </c>
      <c r="H34" s="110">
        <v>1</v>
      </c>
      <c r="I34" s="110"/>
      <c r="J34" s="111">
        <v>146039</v>
      </c>
      <c r="K34" s="111"/>
      <c r="L34" s="112">
        <f t="shared" ref="L34:L36" si="3">+H34*J34</f>
        <v>146039</v>
      </c>
      <c r="M34" s="112"/>
      <c r="N34" s="260"/>
      <c r="O34" s="261"/>
      <c r="P34" s="262"/>
    </row>
    <row r="35" spans="1:16" ht="31.2" customHeight="1" x14ac:dyDescent="0.3">
      <c r="A35" s="55" t="s">
        <v>91</v>
      </c>
      <c r="B35" s="106" t="s">
        <v>93</v>
      </c>
      <c r="C35" s="106"/>
      <c r="D35" s="106"/>
      <c r="E35" s="106"/>
      <c r="F35" s="106"/>
      <c r="G35" s="7" t="s">
        <v>59</v>
      </c>
      <c r="H35" s="115">
        <f>2+1</f>
        <v>3</v>
      </c>
      <c r="I35" s="115"/>
      <c r="J35" s="116">
        <v>104683</v>
      </c>
      <c r="K35" s="116"/>
      <c r="L35" s="84">
        <f t="shared" si="3"/>
        <v>314049</v>
      </c>
      <c r="M35" s="84"/>
      <c r="N35" s="117"/>
      <c r="O35" s="118"/>
      <c r="P35" s="119"/>
    </row>
    <row r="36" spans="1:16" ht="31.2" customHeight="1" x14ac:dyDescent="0.3">
      <c r="A36" s="57" t="s">
        <v>104</v>
      </c>
      <c r="B36" s="98" t="s">
        <v>105</v>
      </c>
      <c r="C36" s="98"/>
      <c r="D36" s="98"/>
      <c r="E36" s="98"/>
      <c r="F36" s="98"/>
      <c r="G36" s="10" t="s">
        <v>59</v>
      </c>
      <c r="H36" s="99">
        <f>3+2</f>
        <v>5</v>
      </c>
      <c r="I36" s="99"/>
      <c r="J36" s="128">
        <v>94201</v>
      </c>
      <c r="K36" s="128"/>
      <c r="L36" s="94">
        <f t="shared" si="3"/>
        <v>471005</v>
      </c>
      <c r="M36" s="94"/>
      <c r="N36" s="117"/>
      <c r="O36" s="118"/>
      <c r="P36" s="119"/>
    </row>
    <row r="37" spans="1:16" ht="31.2" customHeight="1" thickBot="1" x14ac:dyDescent="0.35">
      <c r="A37" s="57" t="s">
        <v>125</v>
      </c>
      <c r="B37" s="98" t="s">
        <v>126</v>
      </c>
      <c r="C37" s="98"/>
      <c r="D37" s="98"/>
      <c r="E37" s="98"/>
      <c r="F37" s="98"/>
      <c r="G37" s="10" t="s">
        <v>59</v>
      </c>
      <c r="H37" s="99">
        <v>1</v>
      </c>
      <c r="I37" s="99"/>
      <c r="J37" s="128">
        <v>94202</v>
      </c>
      <c r="K37" s="128"/>
      <c r="L37" s="94">
        <f t="shared" ref="L37" si="4">+H37*J37</f>
        <v>94202</v>
      </c>
      <c r="M37" s="94"/>
      <c r="N37" s="263"/>
      <c r="O37" s="264"/>
      <c r="P37" s="265"/>
    </row>
    <row r="38" spans="1:16" ht="25.5" customHeight="1" thickBot="1" x14ac:dyDescent="0.35">
      <c r="A38" s="38">
        <v>5</v>
      </c>
      <c r="B38" s="188" t="s">
        <v>23</v>
      </c>
      <c r="C38" s="188"/>
      <c r="D38" s="188"/>
      <c r="E38" s="188"/>
      <c r="F38" s="188"/>
      <c r="G38" s="43"/>
      <c r="H38" s="197"/>
      <c r="I38" s="197"/>
      <c r="J38" s="197"/>
      <c r="K38" s="197"/>
      <c r="L38" s="197"/>
      <c r="M38" s="197"/>
      <c r="N38" s="173">
        <f>SUM(L39)</f>
        <v>673722</v>
      </c>
      <c r="O38" s="174"/>
      <c r="P38" s="175"/>
    </row>
    <row r="39" spans="1:16" ht="34.200000000000003" customHeight="1" thickBot="1" x14ac:dyDescent="0.35">
      <c r="A39" s="67">
        <v>5.3</v>
      </c>
      <c r="B39" s="85" t="s">
        <v>113</v>
      </c>
      <c r="C39" s="85"/>
      <c r="D39" s="85"/>
      <c r="E39" s="85"/>
      <c r="F39" s="85"/>
      <c r="G39" s="32" t="s">
        <v>58</v>
      </c>
      <c r="H39" s="86">
        <v>14</v>
      </c>
      <c r="I39" s="86"/>
      <c r="J39" s="75">
        <v>48123</v>
      </c>
      <c r="K39" s="75"/>
      <c r="L39" s="76">
        <f t="shared" ref="L39" si="5">+H39*J39</f>
        <v>673722</v>
      </c>
      <c r="M39" s="76"/>
      <c r="N39" s="198"/>
      <c r="O39" s="198"/>
      <c r="P39" s="199"/>
    </row>
    <row r="40" spans="1:16" ht="25.5" customHeight="1" thickBot="1" x14ac:dyDescent="0.35">
      <c r="A40" s="38">
        <v>6</v>
      </c>
      <c r="B40" s="188" t="s">
        <v>24</v>
      </c>
      <c r="C40" s="188"/>
      <c r="D40" s="188"/>
      <c r="E40" s="188"/>
      <c r="F40" s="188"/>
      <c r="G40" s="52"/>
      <c r="H40" s="197"/>
      <c r="I40" s="197"/>
      <c r="J40" s="197"/>
      <c r="K40" s="197"/>
      <c r="L40" s="197"/>
      <c r="M40" s="276"/>
      <c r="N40" s="277">
        <f>SUM(L41:M42)</f>
        <v>494030.72</v>
      </c>
      <c r="O40" s="174"/>
      <c r="P40" s="175"/>
    </row>
    <row r="41" spans="1:16" ht="34.200000000000003" customHeight="1" x14ac:dyDescent="0.3">
      <c r="A41" s="54" t="s">
        <v>106</v>
      </c>
      <c r="B41" s="138" t="s">
        <v>107</v>
      </c>
      <c r="C41" s="139"/>
      <c r="D41" s="139"/>
      <c r="E41" s="139"/>
      <c r="F41" s="140"/>
      <c r="G41" s="6" t="s">
        <v>58</v>
      </c>
      <c r="H41" s="259">
        <v>6.02</v>
      </c>
      <c r="I41" s="259"/>
      <c r="J41" s="111">
        <v>72716</v>
      </c>
      <c r="K41" s="111"/>
      <c r="L41" s="257">
        <f t="shared" ref="L41" si="6">+H41*J41</f>
        <v>437750.31999999995</v>
      </c>
      <c r="M41" s="258"/>
      <c r="N41" s="266"/>
      <c r="O41" s="267"/>
      <c r="P41" s="267"/>
    </row>
    <row r="42" spans="1:16" ht="34.200000000000003" customHeight="1" thickBot="1" x14ac:dyDescent="0.35">
      <c r="A42" s="57" t="s">
        <v>131</v>
      </c>
      <c r="B42" s="98" t="s">
        <v>132</v>
      </c>
      <c r="C42" s="98"/>
      <c r="D42" s="98"/>
      <c r="E42" s="98"/>
      <c r="F42" s="98"/>
      <c r="G42" s="10" t="s">
        <v>64</v>
      </c>
      <c r="H42" s="278">
        <v>2.2000000000000002</v>
      </c>
      <c r="I42" s="278"/>
      <c r="J42" s="128">
        <v>25582</v>
      </c>
      <c r="K42" s="128"/>
      <c r="L42" s="94">
        <f t="shared" ref="L42" si="7">+H42*J42</f>
        <v>56280.4</v>
      </c>
      <c r="M42" s="94"/>
      <c r="N42" s="268"/>
      <c r="O42" s="269"/>
      <c r="P42" s="269"/>
    </row>
    <row r="43" spans="1:16" ht="25.5" customHeight="1" thickBot="1" x14ac:dyDescent="0.35">
      <c r="A43" s="38">
        <v>7</v>
      </c>
      <c r="B43" s="188" t="s">
        <v>25</v>
      </c>
      <c r="C43" s="188"/>
      <c r="D43" s="188"/>
      <c r="E43" s="188"/>
      <c r="F43" s="188"/>
      <c r="G43" s="52"/>
      <c r="H43" s="197"/>
      <c r="I43" s="197"/>
      <c r="J43" s="197"/>
      <c r="K43" s="197"/>
      <c r="L43" s="197"/>
      <c r="M43" s="197"/>
      <c r="N43" s="173">
        <f>SUM(L44)</f>
        <v>633890.25</v>
      </c>
      <c r="O43" s="174"/>
      <c r="P43" s="175"/>
    </row>
    <row r="44" spans="1:16" ht="32.4" customHeight="1" thickBot="1" x14ac:dyDescent="0.35">
      <c r="A44" s="54">
        <v>7.3</v>
      </c>
      <c r="B44" s="95" t="s">
        <v>68</v>
      </c>
      <c r="C44" s="96"/>
      <c r="D44" s="96"/>
      <c r="E44" s="96"/>
      <c r="F44" s="97"/>
      <c r="G44" s="29" t="s">
        <v>58</v>
      </c>
      <c r="H44" s="86">
        <f>23.06+12.01</f>
        <v>35.07</v>
      </c>
      <c r="I44" s="86"/>
      <c r="J44" s="75">
        <v>18075</v>
      </c>
      <c r="K44" s="75"/>
      <c r="L44" s="76">
        <f t="shared" ref="L44" si="8">+H44*J44</f>
        <v>633890.25</v>
      </c>
      <c r="M44" s="76"/>
      <c r="N44" s="198"/>
      <c r="O44" s="198"/>
      <c r="P44" s="199"/>
    </row>
    <row r="45" spans="1:16" ht="25.5" customHeight="1" thickBot="1" x14ac:dyDescent="0.35">
      <c r="A45" s="38">
        <v>8</v>
      </c>
      <c r="B45" s="188" t="s">
        <v>26</v>
      </c>
      <c r="C45" s="188"/>
      <c r="D45" s="188"/>
      <c r="E45" s="188"/>
      <c r="F45" s="188"/>
      <c r="G45" s="43"/>
      <c r="H45" s="197"/>
      <c r="I45" s="197"/>
      <c r="J45" s="197"/>
      <c r="K45" s="197"/>
      <c r="L45" s="197"/>
      <c r="M45" s="197"/>
      <c r="N45" s="173">
        <f>SUM(L46:M47)</f>
        <v>456610.45999999996</v>
      </c>
      <c r="O45" s="174"/>
      <c r="P45" s="175"/>
    </row>
    <row r="46" spans="1:16" ht="20.399999999999999" customHeight="1" x14ac:dyDescent="0.3">
      <c r="A46" s="56">
        <v>8.1</v>
      </c>
      <c r="B46" s="107" t="s">
        <v>70</v>
      </c>
      <c r="C46" s="108"/>
      <c r="D46" s="108"/>
      <c r="E46" s="108"/>
      <c r="F46" s="109"/>
      <c r="G46" s="2" t="s">
        <v>58</v>
      </c>
      <c r="H46" s="110">
        <f>23.06+7.66</f>
        <v>30.72</v>
      </c>
      <c r="I46" s="110"/>
      <c r="J46" s="111">
        <v>11942</v>
      </c>
      <c r="K46" s="111"/>
      <c r="L46" s="112">
        <f t="shared" ref="L46:L47" si="9">+H46*J46</f>
        <v>366858.23999999999</v>
      </c>
      <c r="M46" s="112"/>
      <c r="N46" s="103"/>
      <c r="O46" s="104"/>
      <c r="P46" s="105"/>
    </row>
    <row r="47" spans="1:16" ht="21" customHeight="1" thickBot="1" x14ac:dyDescent="0.35">
      <c r="A47" s="64">
        <v>8.4</v>
      </c>
      <c r="B47" s="87" t="s">
        <v>69</v>
      </c>
      <c r="C47" s="88"/>
      <c r="D47" s="88"/>
      <c r="E47" s="88"/>
      <c r="F47" s="89"/>
      <c r="G47" s="36" t="s">
        <v>58</v>
      </c>
      <c r="H47" s="99">
        <v>7.66</v>
      </c>
      <c r="I47" s="99"/>
      <c r="J47" s="128">
        <v>11717</v>
      </c>
      <c r="K47" s="128"/>
      <c r="L47" s="94">
        <f t="shared" si="9"/>
        <v>89752.22</v>
      </c>
      <c r="M47" s="94"/>
      <c r="N47" s="103"/>
      <c r="O47" s="104"/>
      <c r="P47" s="105"/>
    </row>
    <row r="48" spans="1:16" ht="25.5" customHeight="1" thickBot="1" x14ac:dyDescent="0.35">
      <c r="A48" s="38">
        <v>9</v>
      </c>
      <c r="B48" s="188" t="s">
        <v>27</v>
      </c>
      <c r="C48" s="188"/>
      <c r="D48" s="188"/>
      <c r="E48" s="188"/>
      <c r="F48" s="188"/>
      <c r="G48" s="43"/>
      <c r="H48" s="197"/>
      <c r="I48" s="197"/>
      <c r="J48" s="197"/>
      <c r="K48" s="197"/>
      <c r="L48" s="197"/>
      <c r="M48" s="197"/>
      <c r="N48" s="173">
        <f>SUM(L49)</f>
        <v>326037.51</v>
      </c>
      <c r="O48" s="174"/>
      <c r="P48" s="175"/>
    </row>
    <row r="49" spans="1:16" ht="21" thickBot="1" x14ac:dyDescent="0.35">
      <c r="A49" s="54">
        <v>9.3000000000000007</v>
      </c>
      <c r="B49" s="95" t="s">
        <v>62</v>
      </c>
      <c r="C49" s="96"/>
      <c r="D49" s="96"/>
      <c r="E49" s="96"/>
      <c r="F49" s="97"/>
      <c r="G49" s="29" t="s">
        <v>58</v>
      </c>
      <c r="H49" s="86">
        <f>8.67+5.04</f>
        <v>13.71</v>
      </c>
      <c r="I49" s="86"/>
      <c r="J49" s="75">
        <v>23781</v>
      </c>
      <c r="K49" s="75"/>
      <c r="L49" s="76">
        <f t="shared" ref="L49" si="10">+H49*J49</f>
        <v>326037.51</v>
      </c>
      <c r="M49" s="76"/>
      <c r="N49" s="200"/>
      <c r="O49" s="198"/>
      <c r="P49" s="199"/>
    </row>
    <row r="50" spans="1:16" ht="26.25" customHeight="1" thickBot="1" x14ac:dyDescent="0.35">
      <c r="A50" s="38">
        <v>10</v>
      </c>
      <c r="B50" s="188" t="s">
        <v>28</v>
      </c>
      <c r="C50" s="188"/>
      <c r="D50" s="188"/>
      <c r="E50" s="188"/>
      <c r="F50" s="188"/>
      <c r="G50" s="43"/>
      <c r="H50" s="197"/>
      <c r="I50" s="197"/>
      <c r="J50" s="197"/>
      <c r="K50" s="197"/>
      <c r="L50" s="197"/>
      <c r="M50" s="197"/>
      <c r="N50" s="173">
        <f>SUM(L51:M54)</f>
        <v>1152632.9500000002</v>
      </c>
      <c r="O50" s="174"/>
      <c r="P50" s="175"/>
    </row>
    <row r="51" spans="1:16" ht="37.200000000000003" customHeight="1" x14ac:dyDescent="0.3">
      <c r="A51" s="56">
        <v>10.199999999999999</v>
      </c>
      <c r="B51" s="138" t="s">
        <v>63</v>
      </c>
      <c r="C51" s="139"/>
      <c r="D51" s="139"/>
      <c r="E51" s="139"/>
      <c r="F51" s="140"/>
      <c r="G51" s="6" t="s">
        <v>64</v>
      </c>
      <c r="H51" s="110">
        <f>11.14+0.55</f>
        <v>11.690000000000001</v>
      </c>
      <c r="I51" s="110"/>
      <c r="J51" s="111">
        <v>10427</v>
      </c>
      <c r="K51" s="111"/>
      <c r="L51" s="112">
        <f>+H51*J51</f>
        <v>121891.63000000002</v>
      </c>
      <c r="M51" s="112"/>
      <c r="N51" s="103"/>
      <c r="O51" s="104"/>
      <c r="P51" s="105"/>
    </row>
    <row r="52" spans="1:16" ht="37.200000000000003" customHeight="1" x14ac:dyDescent="0.3">
      <c r="A52" s="55" t="s">
        <v>108</v>
      </c>
      <c r="B52" s="129" t="s">
        <v>109</v>
      </c>
      <c r="C52" s="130"/>
      <c r="D52" s="130"/>
      <c r="E52" s="130"/>
      <c r="F52" s="131"/>
      <c r="G52" s="6" t="s">
        <v>58</v>
      </c>
      <c r="H52" s="115">
        <v>8.67</v>
      </c>
      <c r="I52" s="115"/>
      <c r="J52" s="116">
        <v>53351</v>
      </c>
      <c r="K52" s="116"/>
      <c r="L52" s="84">
        <f>+H52*J52</f>
        <v>462553.17</v>
      </c>
      <c r="M52" s="84"/>
      <c r="N52" s="103"/>
      <c r="O52" s="104"/>
      <c r="P52" s="105"/>
    </row>
    <row r="53" spans="1:16" ht="35.4" customHeight="1" x14ac:dyDescent="0.3">
      <c r="A53" s="63">
        <v>10.4</v>
      </c>
      <c r="B53" s="129" t="s">
        <v>65</v>
      </c>
      <c r="C53" s="130"/>
      <c r="D53" s="130"/>
      <c r="E53" s="130"/>
      <c r="F53" s="131"/>
      <c r="G53" s="30" t="s">
        <v>58</v>
      </c>
      <c r="H53" s="115">
        <v>5.04</v>
      </c>
      <c r="I53" s="115"/>
      <c r="J53" s="116">
        <v>53351</v>
      </c>
      <c r="K53" s="116"/>
      <c r="L53" s="84">
        <f t="shared" ref="L53:L54" si="11">+H53*J53</f>
        <v>268889.03999999998</v>
      </c>
      <c r="M53" s="84"/>
      <c r="N53" s="103"/>
      <c r="O53" s="104"/>
      <c r="P53" s="105"/>
    </row>
    <row r="54" spans="1:16" ht="35.4" customHeight="1" thickBot="1" x14ac:dyDescent="0.35">
      <c r="A54" s="63">
        <v>10.5</v>
      </c>
      <c r="B54" s="129" t="s">
        <v>66</v>
      </c>
      <c r="C54" s="130"/>
      <c r="D54" s="130"/>
      <c r="E54" s="130"/>
      <c r="F54" s="131"/>
      <c r="G54" s="30" t="s">
        <v>58</v>
      </c>
      <c r="H54" s="115">
        <v>5.61</v>
      </c>
      <c r="I54" s="115"/>
      <c r="J54" s="116">
        <v>53351</v>
      </c>
      <c r="K54" s="116"/>
      <c r="L54" s="84">
        <f t="shared" si="11"/>
        <v>299299.11000000004</v>
      </c>
      <c r="M54" s="84"/>
      <c r="N54" s="103"/>
      <c r="O54" s="104"/>
      <c r="P54" s="105"/>
    </row>
    <row r="55" spans="1:16" ht="27" customHeight="1" thickBot="1" x14ac:dyDescent="0.35">
      <c r="A55" s="38">
        <v>11</v>
      </c>
      <c r="B55" s="188" t="s">
        <v>50</v>
      </c>
      <c r="C55" s="188"/>
      <c r="D55" s="188"/>
      <c r="E55" s="188"/>
      <c r="F55" s="188"/>
      <c r="G55" s="43"/>
      <c r="H55" s="197"/>
      <c r="I55" s="197"/>
      <c r="J55" s="197"/>
      <c r="K55" s="197"/>
      <c r="L55" s="197"/>
      <c r="M55" s="197"/>
      <c r="N55" s="173">
        <f>L56+L57</f>
        <v>599553</v>
      </c>
      <c r="O55" s="174"/>
      <c r="P55" s="175"/>
    </row>
    <row r="56" spans="1:16" ht="27" customHeight="1" x14ac:dyDescent="0.3">
      <c r="A56" s="56" t="s">
        <v>133</v>
      </c>
      <c r="B56" s="133" t="s">
        <v>134</v>
      </c>
      <c r="C56" s="134"/>
      <c r="D56" s="134"/>
      <c r="E56" s="134"/>
      <c r="F56" s="135"/>
      <c r="G56" s="6" t="s">
        <v>135</v>
      </c>
      <c r="H56" s="99">
        <v>1</v>
      </c>
      <c r="I56" s="99"/>
      <c r="J56" s="128">
        <f>345734+1893</f>
        <v>347627</v>
      </c>
      <c r="K56" s="128"/>
      <c r="L56" s="94">
        <f t="shared" ref="L56" si="12">+H56*J56</f>
        <v>347627</v>
      </c>
      <c r="M56" s="94"/>
      <c r="N56" s="270"/>
      <c r="O56" s="271"/>
      <c r="P56" s="272"/>
    </row>
    <row r="57" spans="1:16" ht="31.8" customHeight="1" thickBot="1" x14ac:dyDescent="0.35">
      <c r="A57" s="56">
        <v>11.1</v>
      </c>
      <c r="B57" s="133" t="s">
        <v>120</v>
      </c>
      <c r="C57" s="134"/>
      <c r="D57" s="134"/>
      <c r="E57" s="134"/>
      <c r="F57" s="135"/>
      <c r="G57" s="6" t="s">
        <v>59</v>
      </c>
      <c r="H57" s="99">
        <v>1</v>
      </c>
      <c r="I57" s="99"/>
      <c r="J57" s="128">
        <v>251926</v>
      </c>
      <c r="K57" s="128"/>
      <c r="L57" s="94">
        <f t="shared" ref="L57" si="13">+H57*J57</f>
        <v>251926</v>
      </c>
      <c r="M57" s="94"/>
      <c r="N57" s="273"/>
      <c r="O57" s="274"/>
      <c r="P57" s="275"/>
    </row>
    <row r="58" spans="1:16" ht="21" thickBot="1" x14ac:dyDescent="0.35">
      <c r="A58" s="38">
        <v>12</v>
      </c>
      <c r="B58" s="188" t="s">
        <v>29</v>
      </c>
      <c r="C58" s="188"/>
      <c r="D58" s="188"/>
      <c r="E58" s="188"/>
      <c r="F58" s="188"/>
      <c r="G58" s="43"/>
      <c r="H58" s="197"/>
      <c r="I58" s="197"/>
      <c r="J58" s="197"/>
      <c r="K58" s="197"/>
      <c r="L58" s="197"/>
      <c r="M58" s="197"/>
      <c r="N58" s="173">
        <f>SUM(L59:M59)</f>
        <v>561314.88</v>
      </c>
      <c r="O58" s="174"/>
      <c r="P58" s="175"/>
    </row>
    <row r="59" spans="1:16" ht="27.6" customHeight="1" thickBot="1" x14ac:dyDescent="0.35">
      <c r="A59" s="57" t="s">
        <v>94</v>
      </c>
      <c r="B59" s="133" t="s">
        <v>95</v>
      </c>
      <c r="C59" s="134"/>
      <c r="D59" s="134"/>
      <c r="E59" s="134"/>
      <c r="F59" s="135"/>
      <c r="G59" s="32" t="s">
        <v>59</v>
      </c>
      <c r="H59" s="206">
        <f>1.44+1.44</f>
        <v>2.88</v>
      </c>
      <c r="I59" s="206"/>
      <c r="J59" s="128">
        <v>194901</v>
      </c>
      <c r="K59" s="128"/>
      <c r="L59" s="94">
        <f t="shared" ref="L59" si="14">+H59*J59</f>
        <v>561314.88</v>
      </c>
      <c r="M59" s="94"/>
      <c r="N59" s="103"/>
      <c r="O59" s="104"/>
      <c r="P59" s="105"/>
    </row>
    <row r="60" spans="1:16" ht="25.5" customHeight="1" thickBot="1" x14ac:dyDescent="0.35">
      <c r="A60" s="38">
        <v>14</v>
      </c>
      <c r="B60" s="188" t="s">
        <v>31</v>
      </c>
      <c r="C60" s="188"/>
      <c r="D60" s="188"/>
      <c r="E60" s="188"/>
      <c r="F60" s="188"/>
      <c r="G60" s="43"/>
      <c r="H60" s="197"/>
      <c r="I60" s="197"/>
      <c r="J60" s="197"/>
      <c r="K60" s="197"/>
      <c r="L60" s="197"/>
      <c r="M60" s="197"/>
      <c r="N60" s="173">
        <f>SUM(L61:M62)</f>
        <v>919330</v>
      </c>
      <c r="O60" s="174"/>
      <c r="P60" s="175"/>
    </row>
    <row r="61" spans="1:16" ht="47.4" customHeight="1" x14ac:dyDescent="0.3">
      <c r="A61" s="65" t="s">
        <v>127</v>
      </c>
      <c r="B61" s="138" t="s">
        <v>128</v>
      </c>
      <c r="C61" s="139"/>
      <c r="D61" s="139"/>
      <c r="E61" s="139"/>
      <c r="F61" s="140"/>
      <c r="G61" s="6" t="s">
        <v>59</v>
      </c>
      <c r="H61" s="110">
        <v>1</v>
      </c>
      <c r="I61" s="110"/>
      <c r="J61" s="111">
        <v>788838</v>
      </c>
      <c r="K61" s="111"/>
      <c r="L61" s="94">
        <f t="shared" ref="L61" si="15">+H61*J61</f>
        <v>788838</v>
      </c>
      <c r="M61" s="94"/>
      <c r="N61" s="270"/>
      <c r="O61" s="271"/>
      <c r="P61" s="272"/>
    </row>
    <row r="62" spans="1:16" ht="51" customHeight="1" x14ac:dyDescent="0.3">
      <c r="A62" s="65" t="s">
        <v>129</v>
      </c>
      <c r="B62" s="138" t="s">
        <v>130</v>
      </c>
      <c r="C62" s="139"/>
      <c r="D62" s="139"/>
      <c r="E62" s="139"/>
      <c r="F62" s="140"/>
      <c r="G62" s="6" t="s">
        <v>59</v>
      </c>
      <c r="H62" s="110">
        <v>1</v>
      </c>
      <c r="I62" s="110"/>
      <c r="J62" s="111">
        <v>130492</v>
      </c>
      <c r="K62" s="111"/>
      <c r="L62" s="112">
        <f t="shared" ref="L62" si="16">+H62*J62</f>
        <v>130492</v>
      </c>
      <c r="M62" s="112"/>
      <c r="N62" s="279"/>
      <c r="O62" s="280"/>
      <c r="P62" s="281"/>
    </row>
    <row r="63" spans="1:16" ht="25.5" customHeight="1" x14ac:dyDescent="0.3">
      <c r="A63" s="8">
        <v>15</v>
      </c>
      <c r="B63" s="207" t="s">
        <v>32</v>
      </c>
      <c r="C63" s="207"/>
      <c r="D63" s="207"/>
      <c r="E63" s="207"/>
      <c r="F63" s="207"/>
      <c r="G63" s="28"/>
      <c r="H63" s="208"/>
      <c r="I63" s="208"/>
      <c r="J63" s="208"/>
      <c r="K63" s="208"/>
      <c r="L63" s="208"/>
      <c r="M63" s="208"/>
      <c r="N63" s="249">
        <f>SUM(L64)</f>
        <v>47675.016900000002</v>
      </c>
      <c r="O63" s="250"/>
      <c r="P63" s="251"/>
    </row>
    <row r="64" spans="1:16" ht="21" thickBot="1" x14ac:dyDescent="0.35">
      <c r="A64" s="55" t="s">
        <v>103</v>
      </c>
      <c r="B64" s="129" t="s">
        <v>102</v>
      </c>
      <c r="C64" s="130"/>
      <c r="D64" s="130"/>
      <c r="E64" s="130"/>
      <c r="F64" s="131"/>
      <c r="G64" s="10" t="s">
        <v>58</v>
      </c>
      <c r="H64" s="115">
        <f>8.67+5.04</f>
        <v>13.71</v>
      </c>
      <c r="I64" s="115"/>
      <c r="J64" s="116">
        <v>3477.39</v>
      </c>
      <c r="K64" s="116"/>
      <c r="L64" s="84">
        <f>+H64*J64</f>
        <v>47675.016900000002</v>
      </c>
      <c r="M64" s="84"/>
      <c r="N64" s="247"/>
      <c r="O64" s="247"/>
      <c r="P64" s="248"/>
    </row>
    <row r="65" spans="1:19" ht="21" thickBot="1" x14ac:dyDescent="0.35">
      <c r="A65" s="11"/>
      <c r="B65" s="12"/>
      <c r="C65" s="12"/>
      <c r="D65" s="12"/>
      <c r="E65" s="13"/>
      <c r="F65" s="14"/>
      <c r="G65" s="153" t="s">
        <v>2</v>
      </c>
      <c r="H65" s="154"/>
      <c r="I65" s="154"/>
      <c r="J65" s="154"/>
      <c r="K65" s="154"/>
      <c r="L65" s="154"/>
      <c r="M65" s="155"/>
      <c r="N65" s="219">
        <f>+N20+N26+N33+N38+N40+N43+N45+N48+N50+N55+N58+N60+N63</f>
        <v>7430422.0368999997</v>
      </c>
      <c r="O65" s="220"/>
      <c r="P65" s="221"/>
      <c r="R65" s="68"/>
      <c r="S65" s="69"/>
    </row>
    <row r="66" spans="1:19" ht="18" x14ac:dyDescent="0.35">
      <c r="A66" s="11"/>
      <c r="B66" s="12"/>
      <c r="C66" s="12"/>
      <c r="D66" s="12"/>
      <c r="E66" s="13"/>
      <c r="F66" s="14"/>
      <c r="G66" s="241"/>
      <c r="H66" s="242"/>
      <c r="I66" s="242"/>
      <c r="J66" s="222" t="s">
        <v>51</v>
      </c>
      <c r="K66" s="223"/>
      <c r="L66" s="223"/>
      <c r="M66" s="223"/>
      <c r="N66" s="46">
        <v>0.19</v>
      </c>
      <c r="O66" s="211">
        <f>N66*N65</f>
        <v>1411780.187011</v>
      </c>
      <c r="P66" s="212"/>
    </row>
    <row r="67" spans="1:19" ht="18.600000000000001" thickBot="1" x14ac:dyDescent="0.4">
      <c r="A67" s="16"/>
      <c r="B67" s="17"/>
      <c r="C67" s="18"/>
      <c r="D67" s="17"/>
      <c r="E67" s="17"/>
      <c r="F67" s="17"/>
      <c r="G67" s="241"/>
      <c r="H67" s="242"/>
      <c r="I67" s="242"/>
      <c r="J67" s="224" t="s">
        <v>19</v>
      </c>
      <c r="K67" s="225"/>
      <c r="L67" s="225"/>
      <c r="M67" s="225"/>
      <c r="N67" s="15">
        <v>0.05</v>
      </c>
      <c r="O67" s="213">
        <f>N67*N65</f>
        <v>371521.101845</v>
      </c>
      <c r="P67" s="214"/>
    </row>
    <row r="68" spans="1:19" ht="18.600000000000001" thickBot="1" x14ac:dyDescent="0.4">
      <c r="A68" s="19" t="s">
        <v>54</v>
      </c>
      <c r="B68" s="20"/>
      <c r="C68" s="18"/>
      <c r="D68" s="20" t="s">
        <v>55</v>
      </c>
      <c r="E68" s="20"/>
      <c r="F68" s="18"/>
      <c r="G68" s="241"/>
      <c r="H68" s="242"/>
      <c r="I68" s="242"/>
      <c r="J68" s="255" t="s">
        <v>20</v>
      </c>
      <c r="K68" s="256"/>
      <c r="L68" s="256"/>
      <c r="M68" s="256"/>
      <c r="N68" s="47">
        <v>0.05</v>
      </c>
      <c r="O68" s="215">
        <f>N68*N65</f>
        <v>371521.101845</v>
      </c>
      <c r="P68" s="216"/>
    </row>
    <row r="69" spans="1:19" ht="20.25" customHeight="1" thickBot="1" x14ac:dyDescent="0.4">
      <c r="A69" s="19" t="s">
        <v>3</v>
      </c>
      <c r="B69" s="20"/>
      <c r="C69" s="20"/>
      <c r="D69" s="20" t="s">
        <v>3</v>
      </c>
      <c r="E69" s="243"/>
      <c r="F69" s="244"/>
      <c r="G69" s="241"/>
      <c r="H69" s="242"/>
      <c r="I69" s="242"/>
      <c r="J69" s="209" t="s">
        <v>21</v>
      </c>
      <c r="K69" s="210"/>
      <c r="L69" s="210"/>
      <c r="M69" s="210"/>
      <c r="N69" s="48">
        <v>0.19</v>
      </c>
      <c r="O69" s="217">
        <f>SUM(O68*0.19)</f>
        <v>70589.009350549997</v>
      </c>
      <c r="P69" s="218"/>
    </row>
    <row r="70" spans="1:19" ht="20.25" customHeight="1" thickBot="1" x14ac:dyDescent="0.35">
      <c r="A70" s="21"/>
      <c r="B70" s="18"/>
      <c r="C70" s="18"/>
      <c r="D70" s="18"/>
      <c r="E70" s="245"/>
      <c r="F70" s="246"/>
      <c r="G70" s="156" t="s">
        <v>1</v>
      </c>
      <c r="H70" s="157"/>
      <c r="I70" s="157"/>
      <c r="J70" s="157"/>
      <c r="K70" s="157"/>
      <c r="L70" s="157"/>
      <c r="M70" s="158"/>
      <c r="N70" s="252">
        <f>SUM(O66:P69)</f>
        <v>2225411.40005155</v>
      </c>
      <c r="O70" s="253"/>
      <c r="P70" s="254"/>
    </row>
    <row r="71" spans="1:19" ht="5.25" customHeight="1" thickBot="1" x14ac:dyDescent="0.35">
      <c r="A71" s="19"/>
      <c r="B71" s="20"/>
      <c r="C71" s="20"/>
      <c r="D71" s="20"/>
      <c r="E71" s="20"/>
      <c r="F71" s="20"/>
      <c r="G71" s="22"/>
      <c r="H71" s="23"/>
      <c r="I71" s="24"/>
      <c r="J71" s="25"/>
      <c r="K71" s="25"/>
      <c r="L71" s="25"/>
      <c r="M71" s="25"/>
      <c r="N71" s="18"/>
      <c r="O71" s="18"/>
      <c r="P71" s="26"/>
    </row>
    <row r="72" spans="1:19" ht="21" thickBot="1" x14ac:dyDescent="0.35">
      <c r="A72" s="238"/>
      <c r="B72" s="239"/>
      <c r="C72" s="239"/>
      <c r="D72" s="239"/>
      <c r="E72" s="239"/>
      <c r="F72" s="240"/>
      <c r="G72" s="147" t="s">
        <v>22</v>
      </c>
      <c r="H72" s="148"/>
      <c r="I72" s="148"/>
      <c r="J72" s="148"/>
      <c r="K72" s="148"/>
      <c r="L72" s="148"/>
      <c r="M72" s="149"/>
      <c r="N72" s="161">
        <f>SUM(N65+N70)</f>
        <v>9655833.4369515497</v>
      </c>
      <c r="O72" s="162"/>
      <c r="P72" s="163"/>
    </row>
    <row r="73" spans="1:19" x14ac:dyDescent="0.3">
      <c r="O73" s="143"/>
      <c r="P73" s="144"/>
    </row>
    <row r="74" spans="1:19" ht="18" x14ac:dyDescent="0.3">
      <c r="M74" s="49"/>
      <c r="N74" s="49"/>
      <c r="O74" s="70"/>
      <c r="P74" s="70"/>
      <c r="Q74" s="70"/>
      <c r="R74" s="49"/>
    </row>
    <row r="75" spans="1:19" ht="18" x14ac:dyDescent="0.3">
      <c r="M75" s="49"/>
      <c r="N75" s="70"/>
      <c r="O75" s="70"/>
      <c r="P75" s="70"/>
      <c r="Q75" s="49"/>
      <c r="R75" s="49"/>
    </row>
    <row r="76" spans="1:19" ht="18" x14ac:dyDescent="0.3">
      <c r="L76" s="58"/>
      <c r="M76" s="49"/>
      <c r="N76" s="70"/>
      <c r="O76" s="70"/>
      <c r="P76" s="70"/>
      <c r="Q76" s="49"/>
      <c r="R76" s="49"/>
    </row>
    <row r="77" spans="1:19" x14ac:dyDescent="0.3">
      <c r="M77" s="49"/>
      <c r="N77" s="50"/>
      <c r="O77" s="51"/>
      <c r="P77" s="49"/>
      <c r="Q77" s="49"/>
    </row>
  </sheetData>
  <mergeCells count="261">
    <mergeCell ref="N76:P76"/>
    <mergeCell ref="A72:F72"/>
    <mergeCell ref="G72:M72"/>
    <mergeCell ref="N72:P72"/>
    <mergeCell ref="O73:P73"/>
    <mergeCell ref="O74:Q74"/>
    <mergeCell ref="N75:P75"/>
    <mergeCell ref="E69:F69"/>
    <mergeCell ref="J69:M69"/>
    <mergeCell ref="O69:P69"/>
    <mergeCell ref="E70:F70"/>
    <mergeCell ref="G70:M70"/>
    <mergeCell ref="N70:P70"/>
    <mergeCell ref="G65:M65"/>
    <mergeCell ref="N65:P65"/>
    <mergeCell ref="G66:I69"/>
    <mergeCell ref="J66:M66"/>
    <mergeCell ref="O66:P66"/>
    <mergeCell ref="J67:M67"/>
    <mergeCell ref="O67:P67"/>
    <mergeCell ref="J68:M68"/>
    <mergeCell ref="O68:P68"/>
    <mergeCell ref="B63:F63"/>
    <mergeCell ref="H63:I63"/>
    <mergeCell ref="J63:K63"/>
    <mergeCell ref="L63:M63"/>
    <mergeCell ref="N63:P63"/>
    <mergeCell ref="B64:F64"/>
    <mergeCell ref="H64:I64"/>
    <mergeCell ref="J64:K64"/>
    <mergeCell ref="L64:M64"/>
    <mergeCell ref="N64:P64"/>
    <mergeCell ref="N60:P60"/>
    <mergeCell ref="B62:F62"/>
    <mergeCell ref="H62:I62"/>
    <mergeCell ref="J62:K62"/>
    <mergeCell ref="L62:M62"/>
    <mergeCell ref="B61:F61"/>
    <mergeCell ref="H61:I61"/>
    <mergeCell ref="J61:K61"/>
    <mergeCell ref="L61:M61"/>
    <mergeCell ref="N61:P62"/>
    <mergeCell ref="B60:F60"/>
    <mergeCell ref="H60:I60"/>
    <mergeCell ref="J60:K60"/>
    <mergeCell ref="L60:M60"/>
    <mergeCell ref="B58:F58"/>
    <mergeCell ref="H58:I58"/>
    <mergeCell ref="J58:K58"/>
    <mergeCell ref="L58:M58"/>
    <mergeCell ref="N58:P58"/>
    <mergeCell ref="B59:F59"/>
    <mergeCell ref="H59:I59"/>
    <mergeCell ref="J59:K59"/>
    <mergeCell ref="L59:M59"/>
    <mergeCell ref="N59:P59"/>
    <mergeCell ref="B55:F55"/>
    <mergeCell ref="H55:I55"/>
    <mergeCell ref="J55:K55"/>
    <mergeCell ref="L55:M55"/>
    <mergeCell ref="N55:P55"/>
    <mergeCell ref="B57:F57"/>
    <mergeCell ref="H57:I57"/>
    <mergeCell ref="J57:K57"/>
    <mergeCell ref="L57:M57"/>
    <mergeCell ref="B56:F56"/>
    <mergeCell ref="H56:I56"/>
    <mergeCell ref="J56:K56"/>
    <mergeCell ref="L56:M56"/>
    <mergeCell ref="B50:F50"/>
    <mergeCell ref="H50:I50"/>
    <mergeCell ref="J50:K50"/>
    <mergeCell ref="L50:M50"/>
    <mergeCell ref="N50:P50"/>
    <mergeCell ref="B51:F51"/>
    <mergeCell ref="H51:I51"/>
    <mergeCell ref="J51:K51"/>
    <mergeCell ref="L51:M51"/>
    <mergeCell ref="N51:P54"/>
    <mergeCell ref="B54:F54"/>
    <mergeCell ref="H54:I54"/>
    <mergeCell ref="J54:K54"/>
    <mergeCell ref="L54:M54"/>
    <mergeCell ref="B52:F52"/>
    <mergeCell ref="H52:I52"/>
    <mergeCell ref="J52:K52"/>
    <mergeCell ref="L52:M52"/>
    <mergeCell ref="B53:F53"/>
    <mergeCell ref="H53:I53"/>
    <mergeCell ref="J53:K53"/>
    <mergeCell ref="L53:M53"/>
    <mergeCell ref="N48:P48"/>
    <mergeCell ref="B49:F49"/>
    <mergeCell ref="H49:I49"/>
    <mergeCell ref="J49:K49"/>
    <mergeCell ref="L49:M49"/>
    <mergeCell ref="N49:P49"/>
    <mergeCell ref="B47:F47"/>
    <mergeCell ref="H47:I47"/>
    <mergeCell ref="J47:K47"/>
    <mergeCell ref="L47:M47"/>
    <mergeCell ref="B48:F48"/>
    <mergeCell ref="H48:I48"/>
    <mergeCell ref="J48:K48"/>
    <mergeCell ref="L48:M48"/>
    <mergeCell ref="B45:F45"/>
    <mergeCell ref="H45:I45"/>
    <mergeCell ref="J45:K45"/>
    <mergeCell ref="L45:M45"/>
    <mergeCell ref="N45:P45"/>
    <mergeCell ref="B46:F46"/>
    <mergeCell ref="H46:I46"/>
    <mergeCell ref="J46:K46"/>
    <mergeCell ref="L46:M46"/>
    <mergeCell ref="N46:P47"/>
    <mergeCell ref="B40:F40"/>
    <mergeCell ref="H40:I40"/>
    <mergeCell ref="J40:K40"/>
    <mergeCell ref="L40:M40"/>
    <mergeCell ref="N40:P40"/>
    <mergeCell ref="N43:P43"/>
    <mergeCell ref="B44:F44"/>
    <mergeCell ref="H44:I44"/>
    <mergeCell ref="J44:K44"/>
    <mergeCell ref="L44:M44"/>
    <mergeCell ref="N44:P44"/>
    <mergeCell ref="B43:F43"/>
    <mergeCell ref="H43:I43"/>
    <mergeCell ref="J43:K43"/>
    <mergeCell ref="L43:M43"/>
    <mergeCell ref="B42:F42"/>
    <mergeCell ref="H42:I42"/>
    <mergeCell ref="J42:K42"/>
    <mergeCell ref="L42:M42"/>
    <mergeCell ref="B35:F35"/>
    <mergeCell ref="H35:I35"/>
    <mergeCell ref="J35:K35"/>
    <mergeCell ref="L35:M35"/>
    <mergeCell ref="N38:P38"/>
    <mergeCell ref="B39:F39"/>
    <mergeCell ref="H39:I39"/>
    <mergeCell ref="J39:K39"/>
    <mergeCell ref="L39:M39"/>
    <mergeCell ref="N39:P39"/>
    <mergeCell ref="B36:F36"/>
    <mergeCell ref="H36:I36"/>
    <mergeCell ref="J36:K36"/>
    <mergeCell ref="L36:M36"/>
    <mergeCell ref="B38:F38"/>
    <mergeCell ref="H38:I38"/>
    <mergeCell ref="J38:K38"/>
    <mergeCell ref="L38:M38"/>
    <mergeCell ref="B37:F37"/>
    <mergeCell ref="H37:I37"/>
    <mergeCell ref="J37:K37"/>
    <mergeCell ref="L37:M37"/>
    <mergeCell ref="L32:M32"/>
    <mergeCell ref="B33:F33"/>
    <mergeCell ref="H33:I33"/>
    <mergeCell ref="J33:K33"/>
    <mergeCell ref="L33:M33"/>
    <mergeCell ref="N33:P33"/>
    <mergeCell ref="B34:F34"/>
    <mergeCell ref="H34:I34"/>
    <mergeCell ref="J34:K34"/>
    <mergeCell ref="L34:M34"/>
    <mergeCell ref="B27:F27"/>
    <mergeCell ref="H27:I27"/>
    <mergeCell ref="J27:K27"/>
    <mergeCell ref="L27:M27"/>
    <mergeCell ref="N27:P32"/>
    <mergeCell ref="B28:F28"/>
    <mergeCell ref="H28:I28"/>
    <mergeCell ref="J28:K28"/>
    <mergeCell ref="L28:M28"/>
    <mergeCell ref="B30:F30"/>
    <mergeCell ref="B29:F29"/>
    <mergeCell ref="H29:I29"/>
    <mergeCell ref="J29:K29"/>
    <mergeCell ref="L29:M29"/>
    <mergeCell ref="H30:I30"/>
    <mergeCell ref="J30:K30"/>
    <mergeCell ref="L30:M30"/>
    <mergeCell ref="B31:F31"/>
    <mergeCell ref="H31:I31"/>
    <mergeCell ref="J31:K31"/>
    <mergeCell ref="L31:M31"/>
    <mergeCell ref="B32:F32"/>
    <mergeCell ref="H32:I32"/>
    <mergeCell ref="J32:K32"/>
    <mergeCell ref="B26:F26"/>
    <mergeCell ref="H26:I26"/>
    <mergeCell ref="J26:K26"/>
    <mergeCell ref="L26:M26"/>
    <mergeCell ref="N26:P26"/>
    <mergeCell ref="B24:F24"/>
    <mergeCell ref="H24:I24"/>
    <mergeCell ref="J24:K24"/>
    <mergeCell ref="L24:M24"/>
    <mergeCell ref="B25:F25"/>
    <mergeCell ref="H25:I25"/>
    <mergeCell ref="J25:K25"/>
    <mergeCell ref="L25:M25"/>
    <mergeCell ref="B20:F20"/>
    <mergeCell ref="H20:I20"/>
    <mergeCell ref="J20:K20"/>
    <mergeCell ref="L20:M20"/>
    <mergeCell ref="N20:P20"/>
    <mergeCell ref="B21:F21"/>
    <mergeCell ref="H21:I21"/>
    <mergeCell ref="J21:K21"/>
    <mergeCell ref="L21:M21"/>
    <mergeCell ref="N21:P25"/>
    <mergeCell ref="B22:F22"/>
    <mergeCell ref="H22:I22"/>
    <mergeCell ref="J22:K22"/>
    <mergeCell ref="L22:M22"/>
    <mergeCell ref="B23:F23"/>
    <mergeCell ref="H23:I23"/>
    <mergeCell ref="J23:K23"/>
    <mergeCell ref="L23:M23"/>
    <mergeCell ref="K13:P13"/>
    <mergeCell ref="A17:P17"/>
    <mergeCell ref="A18:P18"/>
    <mergeCell ref="B19:F19"/>
    <mergeCell ref="H19:I19"/>
    <mergeCell ref="J19:K19"/>
    <mergeCell ref="L19:M19"/>
    <mergeCell ref="N19:P19"/>
    <mergeCell ref="A14:P14"/>
    <mergeCell ref="A15:B15"/>
    <mergeCell ref="C15:G15"/>
    <mergeCell ref="I15:P15"/>
    <mergeCell ref="A16:B16"/>
    <mergeCell ref="C16:G16"/>
    <mergeCell ref="H16:K16"/>
    <mergeCell ref="L16:P16"/>
    <mergeCell ref="L41:M41"/>
    <mergeCell ref="J41:K41"/>
    <mergeCell ref="H41:I41"/>
    <mergeCell ref="B41:F41"/>
    <mergeCell ref="N34:P37"/>
    <mergeCell ref="N41:P42"/>
    <mergeCell ref="N56:P57"/>
    <mergeCell ref="A6:N8"/>
    <mergeCell ref="O6:P8"/>
    <mergeCell ref="A9:P9"/>
    <mergeCell ref="A10:B10"/>
    <mergeCell ref="C10:D10"/>
    <mergeCell ref="E10:F10"/>
    <mergeCell ref="G10:I10"/>
    <mergeCell ref="J10:L10"/>
    <mergeCell ref="M10:P10"/>
    <mergeCell ref="A11:P11"/>
    <mergeCell ref="A12:B12"/>
    <mergeCell ref="C12:G12"/>
    <mergeCell ref="H12:K12"/>
    <mergeCell ref="L12:P12"/>
    <mergeCell ref="A13:B13"/>
    <mergeCell ref="C13:G13"/>
    <mergeCell ref="H13:J13"/>
  </mergeCells>
  <printOptions horizontalCentered="1"/>
  <pageMargins left="0.23622047244094491" right="0.23622047244094491" top="0.35433070866141736" bottom="0.35433070866141736" header="0.31496062992125984" footer="0.31496062992125984"/>
  <pageSetup scale="39" fitToWidth="0" orientation="portrait" r:id="rId1"/>
  <rowBreaks count="1" manualBreakCount="1">
    <brk id="7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0D91-008F-49F1-8A74-7B6A3C7BE688}">
  <dimension ref="A1:P86"/>
  <sheetViews>
    <sheetView tabSelected="1" topLeftCell="G67" zoomScale="85" zoomScaleNormal="85" workbookViewId="0">
      <selection activeCell="Q84" sqref="Q84"/>
    </sheetView>
  </sheetViews>
  <sheetFormatPr baseColWidth="10" defaultRowHeight="14.4" x14ac:dyDescent="0.3"/>
  <cols>
    <col min="1" max="1" width="7.33203125" customWidth="1"/>
    <col min="2" max="2" width="22.33203125" customWidth="1"/>
    <col min="3" max="3" width="8.109375" customWidth="1"/>
    <col min="4" max="4" width="14.88671875" customWidth="1"/>
    <col min="5" max="5" width="21.21875" customWidth="1"/>
    <col min="6" max="6" width="13.21875" customWidth="1"/>
    <col min="7" max="7" width="14.88671875" customWidth="1"/>
    <col min="8" max="8" width="11.44140625" customWidth="1"/>
    <col min="9" max="9" width="6.44140625" customWidth="1"/>
    <col min="10" max="10" width="11" customWidth="1"/>
    <col min="11" max="11" width="8.33203125" customWidth="1"/>
    <col min="12" max="12" width="12.109375" customWidth="1"/>
    <col min="13" max="13" width="9" customWidth="1"/>
    <col min="14" max="14" width="15.6640625" customWidth="1"/>
    <col min="15" max="15" width="11.44140625" customWidth="1"/>
    <col min="16" max="16" width="8.44140625" customWidth="1"/>
    <col min="18" max="18" width="15.109375" bestFit="1" customWidth="1"/>
  </cols>
  <sheetData>
    <row r="1" spans="1:1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.6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7.4" customHeight="1" x14ac:dyDescent="0.3">
      <c r="A6" s="229" t="s">
        <v>138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1"/>
      <c r="O6" s="191" t="s">
        <v>53</v>
      </c>
      <c r="P6" s="192"/>
    </row>
    <row r="7" spans="1:16" x14ac:dyDescent="0.3">
      <c r="A7" s="232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4"/>
      <c r="O7" s="193"/>
      <c r="P7" s="194"/>
    </row>
    <row r="8" spans="1:16" x14ac:dyDescent="0.3">
      <c r="A8" s="235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7"/>
      <c r="O8" s="195"/>
      <c r="P8" s="196"/>
    </row>
    <row r="9" spans="1:16" ht="20.399999999999999" x14ac:dyDescent="0.3">
      <c r="A9" s="183" t="s">
        <v>43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5"/>
    </row>
    <row r="10" spans="1:16" ht="20.399999999999999" x14ac:dyDescent="0.3">
      <c r="A10" s="145" t="s">
        <v>5</v>
      </c>
      <c r="B10" s="146"/>
      <c r="C10" s="177"/>
      <c r="D10" s="177"/>
      <c r="E10" s="150" t="s">
        <v>7</v>
      </c>
      <c r="F10" s="150"/>
      <c r="G10" s="204"/>
      <c r="H10" s="204"/>
      <c r="I10" s="204"/>
      <c r="J10" s="146" t="s">
        <v>8</v>
      </c>
      <c r="K10" s="146"/>
      <c r="L10" s="146"/>
      <c r="M10" s="159"/>
      <c r="N10" s="159"/>
      <c r="O10" s="159"/>
      <c r="P10" s="160"/>
    </row>
    <row r="11" spans="1:16" ht="20.399999999999999" x14ac:dyDescent="0.3">
      <c r="A11" s="283" t="s">
        <v>18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4"/>
    </row>
    <row r="12" spans="1:16" ht="25.2" x14ac:dyDescent="0.3">
      <c r="A12" s="285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7"/>
    </row>
    <row r="13" spans="1:16" ht="37.200000000000003" customHeight="1" x14ac:dyDescent="0.3">
      <c r="A13" s="288" t="s">
        <v>46</v>
      </c>
      <c r="B13" s="289" t="s">
        <v>47</v>
      </c>
      <c r="C13" s="290"/>
      <c r="D13" s="290"/>
      <c r="E13" s="290"/>
      <c r="F13" s="291"/>
      <c r="G13" s="292" t="s">
        <v>17</v>
      </c>
      <c r="H13" s="289" t="s">
        <v>4</v>
      </c>
      <c r="I13" s="291"/>
      <c r="J13" s="289" t="s">
        <v>16</v>
      </c>
      <c r="K13" s="291"/>
      <c r="L13" s="289" t="s">
        <v>15</v>
      </c>
      <c r="M13" s="291"/>
      <c r="N13" s="293" t="s">
        <v>14</v>
      </c>
      <c r="O13" s="294"/>
      <c r="P13" s="295"/>
    </row>
    <row r="14" spans="1:16" ht="20.399999999999999" x14ac:dyDescent="0.3">
      <c r="A14" s="288">
        <v>1</v>
      </c>
      <c r="B14" s="296" t="s">
        <v>33</v>
      </c>
      <c r="C14" s="296"/>
      <c r="D14" s="296"/>
      <c r="E14" s="296"/>
      <c r="F14" s="296"/>
      <c r="G14" s="292"/>
      <c r="H14" s="289"/>
      <c r="I14" s="291"/>
      <c r="J14" s="289"/>
      <c r="K14" s="291"/>
      <c r="L14" s="289"/>
      <c r="M14" s="290"/>
      <c r="N14" s="249">
        <f>SUM(L15:M23)</f>
        <v>34223502</v>
      </c>
      <c r="O14" s="250"/>
      <c r="P14" s="251"/>
    </row>
    <row r="15" spans="1:16" ht="21" customHeight="1" x14ac:dyDescent="0.3">
      <c r="A15" s="3" t="s">
        <v>35</v>
      </c>
      <c r="B15" s="107" t="s">
        <v>39</v>
      </c>
      <c r="C15" s="108"/>
      <c r="D15" s="108"/>
      <c r="E15" s="108"/>
      <c r="F15" s="109"/>
      <c r="G15" s="2" t="s">
        <v>58</v>
      </c>
      <c r="H15" s="90">
        <f>('BAÑO+HABITACIÓN'!H21:I21*50)+('HABITACIÓN+COCINA'!H21:I21*50)</f>
        <v>1327</v>
      </c>
      <c r="I15" s="91"/>
      <c r="J15" s="92">
        <v>2499</v>
      </c>
      <c r="K15" s="93"/>
      <c r="L15" s="112">
        <f>+H15*J15</f>
        <v>3316173</v>
      </c>
      <c r="M15" s="112"/>
      <c r="N15" s="126"/>
      <c r="O15" s="127"/>
      <c r="P15" s="127"/>
    </row>
    <row r="16" spans="1:16" x14ac:dyDescent="0.3">
      <c r="A16" s="4" t="s">
        <v>36</v>
      </c>
      <c r="B16" s="77" t="s">
        <v>40</v>
      </c>
      <c r="C16" s="78"/>
      <c r="D16" s="78"/>
      <c r="E16" s="78"/>
      <c r="F16" s="79"/>
      <c r="G16" s="2" t="s">
        <v>59</v>
      </c>
      <c r="H16" s="141">
        <f>'BAÑO+HABITACIÓN'!H22:I22*50</f>
        <v>50</v>
      </c>
      <c r="I16" s="142"/>
      <c r="J16" s="178">
        <v>14273</v>
      </c>
      <c r="K16" s="179"/>
      <c r="L16" s="84">
        <f t="shared" ref="L16:L23" si="0">+H16*J16</f>
        <v>713650</v>
      </c>
      <c r="M16" s="84"/>
      <c r="N16" s="126"/>
      <c r="O16" s="127"/>
      <c r="P16" s="127"/>
    </row>
    <row r="17" spans="1:16" x14ac:dyDescent="0.3">
      <c r="A17" s="53" t="s">
        <v>121</v>
      </c>
      <c r="B17" s="107" t="s">
        <v>122</v>
      </c>
      <c r="C17" s="108"/>
      <c r="D17" s="108"/>
      <c r="E17" s="108"/>
      <c r="F17" s="109"/>
      <c r="G17" s="2" t="s">
        <v>59</v>
      </c>
      <c r="H17" s="90">
        <f>'HABITACIÓN+COCINA'!H22:I22*50</f>
        <v>50</v>
      </c>
      <c r="I17" s="91"/>
      <c r="J17" s="92">
        <v>8241</v>
      </c>
      <c r="K17" s="93"/>
      <c r="L17" s="112">
        <f>+H17*J17</f>
        <v>412050</v>
      </c>
      <c r="M17" s="112"/>
      <c r="N17" s="126"/>
      <c r="O17" s="127"/>
      <c r="P17" s="127"/>
    </row>
    <row r="18" spans="1:16" x14ac:dyDescent="0.3">
      <c r="A18" s="4" t="s">
        <v>37</v>
      </c>
      <c r="B18" s="77" t="s">
        <v>41</v>
      </c>
      <c r="C18" s="78"/>
      <c r="D18" s="78"/>
      <c r="E18" s="78"/>
      <c r="F18" s="79"/>
      <c r="G18" s="2" t="s">
        <v>59</v>
      </c>
      <c r="H18" s="186">
        <f>'BAÑO+HABITACIÓN'!H23:I23*50</f>
        <v>50</v>
      </c>
      <c r="I18" s="187"/>
      <c r="J18" s="178">
        <v>28895</v>
      </c>
      <c r="K18" s="179"/>
      <c r="L18" s="84">
        <f t="shared" si="0"/>
        <v>1444750</v>
      </c>
      <c r="M18" s="84"/>
      <c r="N18" s="126"/>
      <c r="O18" s="127"/>
      <c r="P18" s="127"/>
    </row>
    <row r="19" spans="1:16" ht="15" customHeight="1" x14ac:dyDescent="0.3">
      <c r="A19" s="4" t="s">
        <v>38</v>
      </c>
      <c r="B19" s="77" t="s">
        <v>42</v>
      </c>
      <c r="C19" s="78"/>
      <c r="D19" s="78"/>
      <c r="E19" s="78"/>
      <c r="F19" s="79"/>
      <c r="G19" s="2" t="s">
        <v>59</v>
      </c>
      <c r="H19" s="80">
        <f>'BAÑO+HABITACIÓN'!H24:I24*50</f>
        <v>50</v>
      </c>
      <c r="I19" s="81"/>
      <c r="J19" s="82">
        <v>5421</v>
      </c>
      <c r="K19" s="83"/>
      <c r="L19" s="84">
        <f t="shared" si="0"/>
        <v>271050</v>
      </c>
      <c r="M19" s="84"/>
      <c r="N19" s="126"/>
      <c r="O19" s="127"/>
      <c r="P19" s="127"/>
    </row>
    <row r="20" spans="1:16" x14ac:dyDescent="0.3">
      <c r="A20" s="4" t="s">
        <v>111</v>
      </c>
      <c r="B20" s="77" t="s">
        <v>112</v>
      </c>
      <c r="C20" s="78"/>
      <c r="D20" s="78"/>
      <c r="E20" s="78"/>
      <c r="F20" s="79"/>
      <c r="G20" s="30" t="s">
        <v>58</v>
      </c>
      <c r="H20" s="80">
        <f>('BAÑO+HABITACIÓN'!H25:I25*50)+('HABITACIÓN+COCINA'!H23:I23*50)</f>
        <v>1175</v>
      </c>
      <c r="I20" s="81"/>
      <c r="J20" s="82">
        <v>9967</v>
      </c>
      <c r="K20" s="83"/>
      <c r="L20" s="84">
        <f t="shared" si="0"/>
        <v>11711225</v>
      </c>
      <c r="M20" s="84"/>
      <c r="N20" s="126"/>
      <c r="O20" s="127"/>
      <c r="P20" s="127"/>
    </row>
    <row r="21" spans="1:16" x14ac:dyDescent="0.3">
      <c r="A21" s="4" t="s">
        <v>56</v>
      </c>
      <c r="B21" s="77" t="s">
        <v>57</v>
      </c>
      <c r="C21" s="78"/>
      <c r="D21" s="78"/>
      <c r="E21" s="78"/>
      <c r="F21" s="79"/>
      <c r="G21" s="30" t="s">
        <v>58</v>
      </c>
      <c r="H21" s="80">
        <f>('BAÑO+HABITACIÓN'!H26:I26*50)+('HABITACIÓN+COCINA'!H24:I24*50)</f>
        <v>460</v>
      </c>
      <c r="I21" s="81"/>
      <c r="J21" s="82">
        <v>13217</v>
      </c>
      <c r="K21" s="83"/>
      <c r="L21" s="84">
        <f t="shared" si="0"/>
        <v>6079820</v>
      </c>
      <c r="M21" s="84"/>
      <c r="N21" s="126"/>
      <c r="O21" s="127"/>
      <c r="P21" s="127"/>
    </row>
    <row r="22" spans="1:16" ht="15" customHeight="1" x14ac:dyDescent="0.3">
      <c r="A22" s="4" t="s">
        <v>60</v>
      </c>
      <c r="B22" s="77" t="s">
        <v>61</v>
      </c>
      <c r="C22" s="78"/>
      <c r="D22" s="78"/>
      <c r="E22" s="78"/>
      <c r="F22" s="79"/>
      <c r="G22" s="30" t="s">
        <v>58</v>
      </c>
      <c r="H22" s="80">
        <f>('BAÑO+HABITACIÓN'!H27:I27*50)+('HABITACIÓN+COCINA'!H25:I25*50)</f>
        <v>572</v>
      </c>
      <c r="I22" s="81"/>
      <c r="J22" s="82">
        <v>8448</v>
      </c>
      <c r="K22" s="83"/>
      <c r="L22" s="84">
        <f t="shared" si="0"/>
        <v>4832256</v>
      </c>
      <c r="M22" s="84"/>
      <c r="N22" s="126"/>
      <c r="O22" s="127"/>
      <c r="P22" s="127"/>
    </row>
    <row r="23" spans="1:16" ht="15" thickBot="1" x14ac:dyDescent="0.35">
      <c r="A23" s="35" t="s">
        <v>114</v>
      </c>
      <c r="B23" s="87" t="s">
        <v>115</v>
      </c>
      <c r="C23" s="88"/>
      <c r="D23" s="88"/>
      <c r="E23" s="88"/>
      <c r="F23" s="89"/>
      <c r="G23" s="36" t="s">
        <v>58</v>
      </c>
      <c r="H23" s="90">
        <f>'BAÑO+HABITACIÓN'!H28:I28*50</f>
        <v>208</v>
      </c>
      <c r="I23" s="91"/>
      <c r="J23" s="92">
        <v>26166</v>
      </c>
      <c r="K23" s="93"/>
      <c r="L23" s="94">
        <f t="shared" si="0"/>
        <v>5442528</v>
      </c>
      <c r="M23" s="94"/>
      <c r="N23" s="126"/>
      <c r="O23" s="127"/>
      <c r="P23" s="127"/>
    </row>
    <row r="24" spans="1:16" ht="21" thickBot="1" x14ac:dyDescent="0.35">
      <c r="A24" s="38">
        <v>2</v>
      </c>
      <c r="B24" s="188" t="s">
        <v>34</v>
      </c>
      <c r="C24" s="188"/>
      <c r="D24" s="188"/>
      <c r="E24" s="188"/>
      <c r="F24" s="188"/>
      <c r="G24" s="34"/>
      <c r="H24" s="61"/>
      <c r="I24" s="62"/>
      <c r="J24" s="61"/>
      <c r="K24" s="62"/>
      <c r="L24" s="61"/>
      <c r="M24" s="62"/>
      <c r="N24" s="249">
        <f>L25</f>
        <v>14011504</v>
      </c>
      <c r="O24" s="250"/>
      <c r="P24" s="251"/>
    </row>
    <row r="25" spans="1:16" ht="21" thickBot="1" x14ac:dyDescent="0.35">
      <c r="A25" s="41" t="s">
        <v>116</v>
      </c>
      <c r="B25" s="95" t="s">
        <v>117</v>
      </c>
      <c r="C25" s="96"/>
      <c r="D25" s="96"/>
      <c r="E25" s="96"/>
      <c r="F25" s="97"/>
      <c r="G25" s="29" t="s">
        <v>58</v>
      </c>
      <c r="H25" s="86">
        <f>'BAÑO+HABITACIÓN'!H30:I30*50</f>
        <v>208</v>
      </c>
      <c r="I25" s="86"/>
      <c r="J25" s="92">
        <v>67363</v>
      </c>
      <c r="K25" s="93"/>
      <c r="L25" s="76">
        <f>+H25*J25</f>
        <v>14011504</v>
      </c>
      <c r="M25" s="76"/>
      <c r="N25" s="297"/>
      <c r="O25" s="297"/>
      <c r="P25" s="298"/>
    </row>
    <row r="26" spans="1:16" ht="21" thickBot="1" x14ac:dyDescent="0.35">
      <c r="A26" s="38">
        <v>3</v>
      </c>
      <c r="B26" s="188" t="s">
        <v>48</v>
      </c>
      <c r="C26" s="188"/>
      <c r="D26" s="188"/>
      <c r="E26" s="188"/>
      <c r="F26" s="188"/>
      <c r="G26" s="59"/>
      <c r="H26" s="197"/>
      <c r="I26" s="197"/>
      <c r="J26" s="197"/>
      <c r="K26" s="197"/>
      <c r="L26" s="197"/>
      <c r="M26" s="197"/>
      <c r="N26" s="173">
        <f>SUM(L27:M36)</f>
        <v>58780225</v>
      </c>
      <c r="O26" s="174"/>
      <c r="P26" s="175"/>
    </row>
    <row r="27" spans="1:16" x14ac:dyDescent="0.3">
      <c r="A27" s="37" t="s">
        <v>76</v>
      </c>
      <c r="B27" s="113" t="s">
        <v>72</v>
      </c>
      <c r="C27" s="113"/>
      <c r="D27" s="113"/>
      <c r="E27" s="113"/>
      <c r="F27" s="113"/>
      <c r="G27" s="2" t="s">
        <v>59</v>
      </c>
      <c r="H27" s="110">
        <f>('BAÑO+HABITACIÓN'!H32:I32*50)+('HABITACIÓN+COCINA'!H27:I27*50)</f>
        <v>200</v>
      </c>
      <c r="I27" s="110"/>
      <c r="J27" s="111">
        <v>61303</v>
      </c>
      <c r="K27" s="111"/>
      <c r="L27" s="112">
        <f t="shared" ref="L27:L36" si="1">+H27*J27</f>
        <v>12260600</v>
      </c>
      <c r="M27" s="112"/>
      <c r="N27" s="103"/>
      <c r="O27" s="104"/>
      <c r="P27" s="105"/>
    </row>
    <row r="28" spans="1:16" x14ac:dyDescent="0.3">
      <c r="A28" s="5" t="s">
        <v>77</v>
      </c>
      <c r="B28" s="114" t="s">
        <v>73</v>
      </c>
      <c r="C28" s="114"/>
      <c r="D28" s="114"/>
      <c r="E28" s="114"/>
      <c r="F28" s="114"/>
      <c r="G28" s="30" t="s">
        <v>59</v>
      </c>
      <c r="H28" s="115">
        <f>('BAÑO+HABITACIÓN'!H33:I33*50)+('HABITACIÓN+COCINA'!H28:I28*50)</f>
        <v>100</v>
      </c>
      <c r="I28" s="115"/>
      <c r="J28" s="116">
        <v>22276</v>
      </c>
      <c r="K28" s="116"/>
      <c r="L28" s="84">
        <f t="shared" si="1"/>
        <v>2227600</v>
      </c>
      <c r="M28" s="84"/>
      <c r="N28" s="103"/>
      <c r="O28" s="104"/>
      <c r="P28" s="105"/>
    </row>
    <row r="29" spans="1:16" x14ac:dyDescent="0.3">
      <c r="A29" s="63" t="s">
        <v>123</v>
      </c>
      <c r="B29" s="114" t="s">
        <v>124</v>
      </c>
      <c r="C29" s="114"/>
      <c r="D29" s="114"/>
      <c r="E29" s="114"/>
      <c r="F29" s="114"/>
      <c r="G29" s="30" t="s">
        <v>59</v>
      </c>
      <c r="H29" s="115">
        <f>'HABITACIÓN+COCINA'!H29:I29*50</f>
        <v>50</v>
      </c>
      <c r="I29" s="115"/>
      <c r="J29" s="116">
        <v>15937</v>
      </c>
      <c r="K29" s="116"/>
      <c r="L29" s="84">
        <f t="shared" si="1"/>
        <v>796850</v>
      </c>
      <c r="M29" s="84"/>
      <c r="N29" s="103"/>
      <c r="O29" s="104"/>
      <c r="P29" s="105"/>
    </row>
    <row r="30" spans="1:16" x14ac:dyDescent="0.3">
      <c r="A30" s="5" t="s">
        <v>78</v>
      </c>
      <c r="B30" s="77" t="s">
        <v>74</v>
      </c>
      <c r="C30" s="78"/>
      <c r="D30" s="78"/>
      <c r="E30" s="78"/>
      <c r="F30" s="79"/>
      <c r="G30" s="30" t="s">
        <v>59</v>
      </c>
      <c r="H30" s="186">
        <f>('BAÑO+HABITACIÓN'!H34:I34*50)+('HABITACIÓN+COCINA'!H30:I30*50)</f>
        <v>200</v>
      </c>
      <c r="I30" s="187"/>
      <c r="J30" s="178">
        <v>32447</v>
      </c>
      <c r="K30" s="179"/>
      <c r="L30" s="300">
        <f t="shared" si="1"/>
        <v>6489400</v>
      </c>
      <c r="M30" s="301"/>
      <c r="N30" s="103"/>
      <c r="O30" s="104"/>
      <c r="P30" s="105"/>
    </row>
    <row r="31" spans="1:16" x14ac:dyDescent="0.3">
      <c r="A31" s="5" t="s">
        <v>82</v>
      </c>
      <c r="B31" s="106" t="s">
        <v>83</v>
      </c>
      <c r="C31" s="106"/>
      <c r="D31" s="106"/>
      <c r="E31" s="106"/>
      <c r="F31" s="106"/>
      <c r="G31" s="30" t="s">
        <v>64</v>
      </c>
      <c r="H31" s="115">
        <f>('BAÑO+HABITACIÓN'!H35:I35*50)+('HABITACIÓN+COCINA'!H31:I31*50)</f>
        <v>275</v>
      </c>
      <c r="I31" s="115"/>
      <c r="J31" s="116">
        <v>23629</v>
      </c>
      <c r="K31" s="116"/>
      <c r="L31" s="84">
        <f t="shared" si="1"/>
        <v>6497975</v>
      </c>
      <c r="M31" s="84"/>
      <c r="N31" s="103"/>
      <c r="O31" s="104"/>
      <c r="P31" s="105"/>
    </row>
    <row r="32" spans="1:16" x14ac:dyDescent="0.3">
      <c r="A32" s="5" t="s">
        <v>79</v>
      </c>
      <c r="B32" s="114" t="s">
        <v>75</v>
      </c>
      <c r="C32" s="114"/>
      <c r="D32" s="114"/>
      <c r="E32" s="114"/>
      <c r="F32" s="114"/>
      <c r="G32" s="30" t="s">
        <v>59</v>
      </c>
      <c r="H32" s="115">
        <f>'BAÑO+HABITACIÓN'!H36:I36*50</f>
        <v>50</v>
      </c>
      <c r="I32" s="115"/>
      <c r="J32" s="116">
        <v>65621</v>
      </c>
      <c r="K32" s="116"/>
      <c r="L32" s="84">
        <f t="shared" si="1"/>
        <v>3281050</v>
      </c>
      <c r="M32" s="84"/>
      <c r="N32" s="103"/>
      <c r="O32" s="104"/>
      <c r="P32" s="105"/>
    </row>
    <row r="33" spans="1:16" x14ac:dyDescent="0.3">
      <c r="A33" s="5" t="s">
        <v>80</v>
      </c>
      <c r="B33" s="106" t="s">
        <v>81</v>
      </c>
      <c r="C33" s="106"/>
      <c r="D33" s="106"/>
      <c r="E33" s="106"/>
      <c r="F33" s="106"/>
      <c r="G33" s="30" t="s">
        <v>64</v>
      </c>
      <c r="H33" s="115">
        <f>'BAÑO+HABITACIÓN'!H37:I37*50</f>
        <v>200</v>
      </c>
      <c r="I33" s="115"/>
      <c r="J33" s="116">
        <v>44074</v>
      </c>
      <c r="K33" s="116"/>
      <c r="L33" s="84">
        <f t="shared" si="1"/>
        <v>8814800</v>
      </c>
      <c r="M33" s="84"/>
      <c r="N33" s="103"/>
      <c r="O33" s="104"/>
      <c r="P33" s="105"/>
    </row>
    <row r="34" spans="1:16" x14ac:dyDescent="0.3">
      <c r="A34" s="5" t="s">
        <v>84</v>
      </c>
      <c r="B34" s="106" t="s">
        <v>85</v>
      </c>
      <c r="C34" s="106"/>
      <c r="D34" s="106"/>
      <c r="E34" s="106"/>
      <c r="F34" s="106"/>
      <c r="G34" s="30" t="s">
        <v>64</v>
      </c>
      <c r="H34" s="115">
        <f>'BAÑO+HABITACIÓN'!H38:I38*50</f>
        <v>150</v>
      </c>
      <c r="I34" s="115"/>
      <c r="J34" s="116">
        <v>29639</v>
      </c>
      <c r="K34" s="116"/>
      <c r="L34" s="84">
        <f t="shared" si="1"/>
        <v>4445850</v>
      </c>
      <c r="M34" s="84"/>
      <c r="N34" s="103"/>
      <c r="O34" s="104"/>
      <c r="P34" s="105"/>
    </row>
    <row r="35" spans="1:16" x14ac:dyDescent="0.3">
      <c r="A35" s="5" t="s">
        <v>86</v>
      </c>
      <c r="B35" s="106" t="s">
        <v>87</v>
      </c>
      <c r="C35" s="106"/>
      <c r="D35" s="106"/>
      <c r="E35" s="106"/>
      <c r="F35" s="106"/>
      <c r="G35" s="30" t="s">
        <v>59</v>
      </c>
      <c r="H35" s="115">
        <f>'BAÑO+HABITACIÓN'!H39:I39*50</f>
        <v>50</v>
      </c>
      <c r="I35" s="115"/>
      <c r="J35" s="116">
        <v>261350</v>
      </c>
      <c r="K35" s="116"/>
      <c r="L35" s="84">
        <f t="shared" si="1"/>
        <v>13067500</v>
      </c>
      <c r="M35" s="84"/>
      <c r="N35" s="103"/>
      <c r="O35" s="104"/>
      <c r="P35" s="105"/>
    </row>
    <row r="36" spans="1:16" ht="15" thickBot="1" x14ac:dyDescent="0.35">
      <c r="A36" s="31" t="s">
        <v>88</v>
      </c>
      <c r="B36" s="98" t="s">
        <v>89</v>
      </c>
      <c r="C36" s="98"/>
      <c r="D36" s="98"/>
      <c r="E36" s="98"/>
      <c r="F36" s="98"/>
      <c r="G36" s="36" t="s">
        <v>59</v>
      </c>
      <c r="H36" s="99">
        <f>('BAÑO+HABITACIÓN'!H40:I40*50)+('HABITACIÓN+COCINA'!H32:I32*50)</f>
        <v>100</v>
      </c>
      <c r="I36" s="99"/>
      <c r="J36" s="128">
        <v>8986</v>
      </c>
      <c r="K36" s="128"/>
      <c r="L36" s="94">
        <f t="shared" si="1"/>
        <v>898600</v>
      </c>
      <c r="M36" s="94"/>
      <c r="N36" s="103"/>
      <c r="O36" s="104"/>
      <c r="P36" s="105"/>
    </row>
    <row r="37" spans="1:16" ht="21" thickBot="1" x14ac:dyDescent="0.35">
      <c r="A37" s="38">
        <v>4</v>
      </c>
      <c r="B37" s="188" t="s">
        <v>49</v>
      </c>
      <c r="C37" s="188"/>
      <c r="D37" s="188"/>
      <c r="E37" s="188"/>
      <c r="F37" s="188"/>
      <c r="G37" s="59"/>
      <c r="H37" s="197"/>
      <c r="I37" s="197"/>
      <c r="J37" s="197"/>
      <c r="K37" s="197"/>
      <c r="L37" s="197"/>
      <c r="M37" s="197"/>
      <c r="N37" s="173">
        <f>SUM(L38:M41)</f>
        <v>88399300</v>
      </c>
      <c r="O37" s="174"/>
      <c r="P37" s="175"/>
    </row>
    <row r="38" spans="1:16" ht="14.4" customHeight="1" x14ac:dyDescent="0.3">
      <c r="A38" s="37" t="s">
        <v>92</v>
      </c>
      <c r="B38" s="132" t="s">
        <v>90</v>
      </c>
      <c r="C38" s="132"/>
      <c r="D38" s="132"/>
      <c r="E38" s="132"/>
      <c r="F38" s="132"/>
      <c r="G38" s="6" t="s">
        <v>59</v>
      </c>
      <c r="H38" s="110">
        <f>('BAÑO+HABITACIÓN'!H42:I42*50)+('HABITACIÓN+COCINA'!H34:I34*50)</f>
        <v>100</v>
      </c>
      <c r="I38" s="110"/>
      <c r="J38" s="111">
        <v>146039</v>
      </c>
      <c r="K38" s="111"/>
      <c r="L38" s="112">
        <f t="shared" ref="L38:L41" si="2">+H38*J38</f>
        <v>14603900</v>
      </c>
      <c r="M38" s="112"/>
      <c r="N38" s="266"/>
      <c r="O38" s="267"/>
      <c r="P38" s="302"/>
    </row>
    <row r="39" spans="1:16" ht="14.4" customHeight="1" x14ac:dyDescent="0.3">
      <c r="A39" s="5" t="s">
        <v>91</v>
      </c>
      <c r="B39" s="106" t="s">
        <v>93</v>
      </c>
      <c r="C39" s="106"/>
      <c r="D39" s="106"/>
      <c r="E39" s="106"/>
      <c r="F39" s="106"/>
      <c r="G39" s="7" t="s">
        <v>59</v>
      </c>
      <c r="H39" s="115">
        <f>('BAÑO+HABITACIÓN'!H43:I43*50)+('HABITACIÓN+COCINA'!H35:I35*50)</f>
        <v>300</v>
      </c>
      <c r="I39" s="115"/>
      <c r="J39" s="116">
        <v>104683</v>
      </c>
      <c r="K39" s="116"/>
      <c r="L39" s="84">
        <f t="shared" si="2"/>
        <v>31404900</v>
      </c>
      <c r="M39" s="84"/>
      <c r="N39" s="103"/>
      <c r="O39" s="104"/>
      <c r="P39" s="105"/>
    </row>
    <row r="40" spans="1:16" ht="14.4" customHeight="1" x14ac:dyDescent="0.3">
      <c r="A40" s="31" t="s">
        <v>104</v>
      </c>
      <c r="B40" s="98" t="s">
        <v>105</v>
      </c>
      <c r="C40" s="98"/>
      <c r="D40" s="98"/>
      <c r="E40" s="98"/>
      <c r="F40" s="98"/>
      <c r="G40" s="10" t="s">
        <v>59</v>
      </c>
      <c r="H40" s="99">
        <f>('BAÑO+HABITACIÓN'!H44:I44*50)+('HABITACIÓN+COCINA'!H36:I36*50)</f>
        <v>400</v>
      </c>
      <c r="I40" s="99"/>
      <c r="J40" s="128">
        <v>94201</v>
      </c>
      <c r="K40" s="128"/>
      <c r="L40" s="94">
        <f t="shared" si="2"/>
        <v>37680400</v>
      </c>
      <c r="M40" s="94"/>
      <c r="N40" s="103"/>
      <c r="O40" s="104"/>
      <c r="P40" s="105"/>
    </row>
    <row r="41" spans="1:16" ht="15" thickBot="1" x14ac:dyDescent="0.35">
      <c r="A41" s="57" t="s">
        <v>125</v>
      </c>
      <c r="B41" s="98" t="s">
        <v>126</v>
      </c>
      <c r="C41" s="98"/>
      <c r="D41" s="98"/>
      <c r="E41" s="98"/>
      <c r="F41" s="98"/>
      <c r="G41" s="10" t="s">
        <v>59</v>
      </c>
      <c r="H41" s="99">
        <f>'HABITACIÓN+COCINA'!H37:I37*50</f>
        <v>50</v>
      </c>
      <c r="I41" s="99"/>
      <c r="J41" s="128">
        <v>94202</v>
      </c>
      <c r="K41" s="128"/>
      <c r="L41" s="94">
        <f t="shared" si="2"/>
        <v>4710100</v>
      </c>
      <c r="M41" s="94"/>
      <c r="N41" s="268"/>
      <c r="O41" s="269"/>
      <c r="P41" s="303"/>
    </row>
    <row r="42" spans="1:16" ht="21" thickBot="1" x14ac:dyDescent="0.35">
      <c r="A42" s="38">
        <v>5</v>
      </c>
      <c r="B42" s="188" t="s">
        <v>23</v>
      </c>
      <c r="C42" s="188"/>
      <c r="D42" s="188"/>
      <c r="E42" s="188"/>
      <c r="F42" s="188"/>
      <c r="G42" s="59"/>
      <c r="H42" s="197"/>
      <c r="I42" s="197"/>
      <c r="J42" s="197"/>
      <c r="K42" s="197"/>
      <c r="L42" s="197"/>
      <c r="M42" s="197"/>
      <c r="N42" s="173">
        <f>SUM(L43)</f>
        <v>58347645.686999999</v>
      </c>
      <c r="O42" s="174"/>
      <c r="P42" s="175"/>
    </row>
    <row r="43" spans="1:16" ht="21" thickBot="1" x14ac:dyDescent="0.35">
      <c r="A43" s="41">
        <v>5.3</v>
      </c>
      <c r="B43" s="85" t="s">
        <v>113</v>
      </c>
      <c r="C43" s="85"/>
      <c r="D43" s="85"/>
      <c r="E43" s="85"/>
      <c r="F43" s="85"/>
      <c r="G43" s="32" t="s">
        <v>58</v>
      </c>
      <c r="H43" s="86">
        <f>('BAÑO+HABITACIÓN'!H46:I46*50)+('HABITACIÓN+COCINA'!H39:I39*50)</f>
        <v>1212.4690000000001</v>
      </c>
      <c r="I43" s="86"/>
      <c r="J43" s="75">
        <v>48123</v>
      </c>
      <c r="K43" s="75"/>
      <c r="L43" s="76">
        <f t="shared" ref="L43" si="3">+H43*J43</f>
        <v>58347645.686999999</v>
      </c>
      <c r="M43" s="76"/>
      <c r="N43" s="198"/>
      <c r="O43" s="198"/>
      <c r="P43" s="199"/>
    </row>
    <row r="44" spans="1:16" ht="21" thickBot="1" x14ac:dyDescent="0.35">
      <c r="A44" s="38">
        <v>6</v>
      </c>
      <c r="B44" s="188" t="s">
        <v>24</v>
      </c>
      <c r="C44" s="188"/>
      <c r="D44" s="188"/>
      <c r="E44" s="188"/>
      <c r="F44" s="188"/>
      <c r="G44" s="59"/>
      <c r="H44" s="197"/>
      <c r="I44" s="197"/>
      <c r="J44" s="197"/>
      <c r="K44" s="197"/>
      <c r="L44" s="197"/>
      <c r="M44" s="197"/>
      <c r="N44" s="173">
        <f>SUM(L45:M47)</f>
        <v>48392172</v>
      </c>
      <c r="O44" s="174"/>
      <c r="P44" s="175"/>
    </row>
    <row r="45" spans="1:16" ht="14.4" customHeight="1" x14ac:dyDescent="0.3">
      <c r="A45" s="37">
        <v>6.1</v>
      </c>
      <c r="B45" s="107" t="s">
        <v>71</v>
      </c>
      <c r="C45" s="108"/>
      <c r="D45" s="108"/>
      <c r="E45" s="108"/>
      <c r="F45" s="109"/>
      <c r="G45" s="6" t="s">
        <v>64</v>
      </c>
      <c r="H45" s="110">
        <f>'BAÑO+HABITACIÓN'!H48:I48*50</f>
        <v>80</v>
      </c>
      <c r="I45" s="110"/>
      <c r="J45" s="111">
        <v>22539</v>
      </c>
      <c r="K45" s="111"/>
      <c r="L45" s="112">
        <f t="shared" ref="L45:L47" si="4">+H45*J45</f>
        <v>1803120</v>
      </c>
      <c r="M45" s="112"/>
      <c r="N45" s="266"/>
      <c r="O45" s="267"/>
      <c r="P45" s="267"/>
    </row>
    <row r="46" spans="1:16" ht="14.4" customHeight="1" x14ac:dyDescent="0.3">
      <c r="A46" s="31" t="s">
        <v>106</v>
      </c>
      <c r="B46" s="98" t="s">
        <v>107</v>
      </c>
      <c r="C46" s="98"/>
      <c r="D46" s="98"/>
      <c r="E46" s="98"/>
      <c r="F46" s="98"/>
      <c r="G46" s="32" t="s">
        <v>58</v>
      </c>
      <c r="H46" s="136">
        <f>('BAÑO+HABITACIÓN'!H49:I49*50)+('HABITACIÓN+COCINA'!H41:I41*50)</f>
        <v>602</v>
      </c>
      <c r="I46" s="137"/>
      <c r="J46" s="128">
        <v>72716</v>
      </c>
      <c r="K46" s="128"/>
      <c r="L46" s="94">
        <f t="shared" si="4"/>
        <v>43775032</v>
      </c>
      <c r="M46" s="94"/>
      <c r="N46" s="103"/>
      <c r="O46" s="104"/>
      <c r="P46" s="104"/>
    </row>
    <row r="47" spans="1:16" ht="15" customHeight="1" thickBot="1" x14ac:dyDescent="0.35">
      <c r="A47" s="57" t="s">
        <v>131</v>
      </c>
      <c r="B47" s="98" t="s">
        <v>132</v>
      </c>
      <c r="C47" s="98"/>
      <c r="D47" s="98"/>
      <c r="E47" s="98"/>
      <c r="F47" s="98"/>
      <c r="G47" s="10" t="s">
        <v>64</v>
      </c>
      <c r="H47" s="278">
        <f>'HABITACIÓN+COCINA'!H42:I42*50</f>
        <v>110.00000000000001</v>
      </c>
      <c r="I47" s="278"/>
      <c r="J47" s="128">
        <v>25582</v>
      </c>
      <c r="K47" s="128"/>
      <c r="L47" s="94">
        <f t="shared" si="4"/>
        <v>2814020.0000000005</v>
      </c>
      <c r="M47" s="94"/>
      <c r="N47" s="268"/>
      <c r="O47" s="269"/>
      <c r="P47" s="269"/>
    </row>
    <row r="48" spans="1:16" ht="21" thickBot="1" x14ac:dyDescent="0.35">
      <c r="A48" s="38">
        <v>7</v>
      </c>
      <c r="B48" s="188" t="s">
        <v>25</v>
      </c>
      <c r="C48" s="188"/>
      <c r="D48" s="188"/>
      <c r="E48" s="188"/>
      <c r="F48" s="188"/>
      <c r="G48" s="59"/>
      <c r="H48" s="197"/>
      <c r="I48" s="197"/>
      <c r="J48" s="197"/>
      <c r="K48" s="197"/>
      <c r="L48" s="197"/>
      <c r="M48" s="197"/>
      <c r="N48" s="173">
        <f>SUM(L49)</f>
        <v>67157662.5</v>
      </c>
      <c r="O48" s="174"/>
      <c r="P48" s="175"/>
    </row>
    <row r="49" spans="1:16" ht="21" thickBot="1" x14ac:dyDescent="0.35">
      <c r="A49" s="41">
        <v>7.3</v>
      </c>
      <c r="B49" s="95" t="s">
        <v>68</v>
      </c>
      <c r="C49" s="96"/>
      <c r="D49" s="96"/>
      <c r="E49" s="96"/>
      <c r="F49" s="97"/>
      <c r="G49" s="29" t="s">
        <v>58</v>
      </c>
      <c r="H49" s="86">
        <f>('BAÑO+HABITACIÓN'!H51:I51*50)+('HABITACIÓN+COCINA'!H44:I44*50)</f>
        <v>3715.5</v>
      </c>
      <c r="I49" s="86"/>
      <c r="J49" s="75">
        <v>18075</v>
      </c>
      <c r="K49" s="75"/>
      <c r="L49" s="76">
        <f t="shared" ref="L49" si="5">+H49*J49</f>
        <v>67157662.5</v>
      </c>
      <c r="M49" s="76"/>
      <c r="N49" s="198"/>
      <c r="O49" s="198"/>
      <c r="P49" s="199"/>
    </row>
    <row r="50" spans="1:16" ht="21" thickBot="1" x14ac:dyDescent="0.35">
      <c r="A50" s="38">
        <v>8</v>
      </c>
      <c r="B50" s="188" t="s">
        <v>26</v>
      </c>
      <c r="C50" s="188"/>
      <c r="D50" s="188"/>
      <c r="E50" s="188"/>
      <c r="F50" s="188"/>
      <c r="G50" s="59"/>
      <c r="H50" s="197"/>
      <c r="I50" s="197"/>
      <c r="J50" s="197"/>
      <c r="K50" s="197"/>
      <c r="L50" s="197"/>
      <c r="M50" s="197"/>
      <c r="N50" s="173">
        <f>SUM(L51:M52)</f>
        <v>47932310</v>
      </c>
      <c r="O50" s="174"/>
      <c r="P50" s="175"/>
    </row>
    <row r="51" spans="1:16" x14ac:dyDescent="0.3">
      <c r="A51" s="37">
        <v>8.1</v>
      </c>
      <c r="B51" s="107" t="s">
        <v>70</v>
      </c>
      <c r="C51" s="108"/>
      <c r="D51" s="108"/>
      <c r="E51" s="108"/>
      <c r="F51" s="109"/>
      <c r="G51" s="2" t="s">
        <v>58</v>
      </c>
      <c r="H51" s="110">
        <f>('BAÑO+HABITACIÓN'!H53:I53*50)+('HABITACIÓN+COCINA'!H46:I46*50)</f>
        <v>3168</v>
      </c>
      <c r="I51" s="110"/>
      <c r="J51" s="111">
        <v>11942</v>
      </c>
      <c r="K51" s="111"/>
      <c r="L51" s="112">
        <f t="shared" ref="L51:L52" si="6">+H51*J51</f>
        <v>37832256</v>
      </c>
      <c r="M51" s="112"/>
      <c r="N51" s="103"/>
      <c r="O51" s="104"/>
      <c r="P51" s="105"/>
    </row>
    <row r="52" spans="1:16" ht="15" thickBot="1" x14ac:dyDescent="0.35">
      <c r="A52" s="31">
        <v>8.4</v>
      </c>
      <c r="B52" s="87" t="s">
        <v>69</v>
      </c>
      <c r="C52" s="88"/>
      <c r="D52" s="88"/>
      <c r="E52" s="88"/>
      <c r="F52" s="89"/>
      <c r="G52" s="36" t="s">
        <v>58</v>
      </c>
      <c r="H52" s="99">
        <f>('BAÑO+HABITACIÓN'!H54:I54*50)+('HABITACIÓN+COCINA'!H47:I47*50)</f>
        <v>862</v>
      </c>
      <c r="I52" s="99"/>
      <c r="J52" s="128">
        <v>11717</v>
      </c>
      <c r="K52" s="128"/>
      <c r="L52" s="94">
        <f t="shared" si="6"/>
        <v>10100054</v>
      </c>
      <c r="M52" s="94"/>
      <c r="N52" s="103"/>
      <c r="O52" s="104"/>
      <c r="P52" s="105"/>
    </row>
    <row r="53" spans="1:16" ht="21" thickBot="1" x14ac:dyDescent="0.35">
      <c r="A53" s="38">
        <v>9</v>
      </c>
      <c r="B53" s="188" t="s">
        <v>27</v>
      </c>
      <c r="C53" s="188"/>
      <c r="D53" s="188"/>
      <c r="E53" s="188"/>
      <c r="F53" s="188"/>
      <c r="G53" s="59"/>
      <c r="H53" s="197"/>
      <c r="I53" s="197"/>
      <c r="J53" s="197"/>
      <c r="K53" s="197"/>
      <c r="L53" s="197"/>
      <c r="M53" s="197"/>
      <c r="N53" s="173">
        <f>SUM(L54)</f>
        <v>31557387</v>
      </c>
      <c r="O53" s="174"/>
      <c r="P53" s="175"/>
    </row>
    <row r="54" spans="1:16" ht="21" thickBot="1" x14ac:dyDescent="0.35">
      <c r="A54" s="54">
        <v>9.3000000000000007</v>
      </c>
      <c r="B54" s="95" t="s">
        <v>62</v>
      </c>
      <c r="C54" s="96"/>
      <c r="D54" s="96"/>
      <c r="E54" s="96"/>
      <c r="F54" s="97"/>
      <c r="G54" s="29" t="s">
        <v>58</v>
      </c>
      <c r="H54" s="86">
        <f>('BAÑO+HABITACIÓN'!H56:I56*50)+('HABITACIÓN+COCINA'!H49:I49*50)</f>
        <v>1327</v>
      </c>
      <c r="I54" s="86"/>
      <c r="J54" s="75">
        <v>23781</v>
      </c>
      <c r="K54" s="75"/>
      <c r="L54" s="76">
        <f t="shared" ref="L54" si="7">+H54*J54</f>
        <v>31557387</v>
      </c>
      <c r="M54" s="76"/>
      <c r="N54" s="200"/>
      <c r="O54" s="198"/>
      <c r="P54" s="199"/>
    </row>
    <row r="55" spans="1:16" ht="21" thickBot="1" x14ac:dyDescent="0.35">
      <c r="A55" s="38">
        <v>10</v>
      </c>
      <c r="B55" s="188" t="s">
        <v>28</v>
      </c>
      <c r="C55" s="188"/>
      <c r="D55" s="188"/>
      <c r="E55" s="188"/>
      <c r="F55" s="188"/>
      <c r="G55" s="59"/>
      <c r="H55" s="197"/>
      <c r="I55" s="197"/>
      <c r="J55" s="197"/>
      <c r="K55" s="197"/>
      <c r="L55" s="197"/>
      <c r="M55" s="197"/>
      <c r="N55" s="173">
        <f>SUM(L56:M60)</f>
        <v>118169220.5</v>
      </c>
      <c r="O55" s="174"/>
      <c r="P55" s="175"/>
    </row>
    <row r="56" spans="1:16" x14ac:dyDescent="0.3">
      <c r="A56" s="37">
        <v>10.199999999999999</v>
      </c>
      <c r="B56" s="138" t="s">
        <v>63</v>
      </c>
      <c r="C56" s="139"/>
      <c r="D56" s="139"/>
      <c r="E56" s="139"/>
      <c r="F56" s="140"/>
      <c r="G56" s="6" t="s">
        <v>64</v>
      </c>
      <c r="H56" s="110">
        <f>('BAÑO+HABITACIÓN'!H58:I58*50)+('HABITACIÓN+COCINA'!H51:I51*50)</f>
        <v>1351.5</v>
      </c>
      <c r="I56" s="110"/>
      <c r="J56" s="111">
        <v>10427</v>
      </c>
      <c r="K56" s="111"/>
      <c r="L56" s="112">
        <f>+H56*J56</f>
        <v>14092090.5</v>
      </c>
      <c r="M56" s="112"/>
      <c r="N56" s="103"/>
      <c r="O56" s="104"/>
      <c r="P56" s="105"/>
    </row>
    <row r="57" spans="1:16" x14ac:dyDescent="0.3">
      <c r="A57" s="5" t="s">
        <v>108</v>
      </c>
      <c r="B57" s="129" t="s">
        <v>109</v>
      </c>
      <c r="C57" s="130"/>
      <c r="D57" s="130"/>
      <c r="E57" s="130"/>
      <c r="F57" s="131"/>
      <c r="G57" s="6" t="s">
        <v>58</v>
      </c>
      <c r="H57" s="115">
        <f>('BAÑO+HABITACIÓN'!H59:I59*50)+('HABITACIÓN+COCINA'!H52:I52*50)</f>
        <v>867</v>
      </c>
      <c r="I57" s="115"/>
      <c r="J57" s="116">
        <v>53351</v>
      </c>
      <c r="K57" s="116"/>
      <c r="L57" s="84">
        <f>+H57*J57</f>
        <v>46255317</v>
      </c>
      <c r="M57" s="84"/>
      <c r="N57" s="103"/>
      <c r="O57" s="104"/>
      <c r="P57" s="105"/>
    </row>
    <row r="58" spans="1:16" x14ac:dyDescent="0.3">
      <c r="A58" s="5">
        <v>10.4</v>
      </c>
      <c r="B58" s="129" t="s">
        <v>65</v>
      </c>
      <c r="C58" s="130"/>
      <c r="D58" s="130"/>
      <c r="E58" s="130"/>
      <c r="F58" s="131"/>
      <c r="G58" s="30" t="s">
        <v>58</v>
      </c>
      <c r="H58" s="115">
        <f>('BAÑO+HABITACIÓN'!H60:I60*50)+('HABITACIÓN+COCINA'!H53:I53*50)</f>
        <v>460</v>
      </c>
      <c r="I58" s="115"/>
      <c r="J58" s="116">
        <v>53351</v>
      </c>
      <c r="K58" s="116"/>
      <c r="L58" s="84">
        <f t="shared" ref="L58:L60" si="8">+H58*J58</f>
        <v>24541460</v>
      </c>
      <c r="M58" s="84"/>
      <c r="N58" s="103"/>
      <c r="O58" s="104"/>
      <c r="P58" s="105"/>
    </row>
    <row r="59" spans="1:16" x14ac:dyDescent="0.3">
      <c r="A59" s="5">
        <v>10.5</v>
      </c>
      <c r="B59" s="129" t="s">
        <v>66</v>
      </c>
      <c r="C59" s="130"/>
      <c r="D59" s="130"/>
      <c r="E59" s="130"/>
      <c r="F59" s="131"/>
      <c r="G59" s="30" t="s">
        <v>58</v>
      </c>
      <c r="H59" s="115">
        <f>('BAÑO+HABITACIÓN'!H61:I61*50)+('HABITACIÓN+COCINA'!H54:I54*50)</f>
        <v>589.5</v>
      </c>
      <c r="I59" s="115"/>
      <c r="J59" s="116">
        <v>53351</v>
      </c>
      <c r="K59" s="116"/>
      <c r="L59" s="84">
        <f t="shared" si="8"/>
        <v>31450414.5</v>
      </c>
      <c r="M59" s="84"/>
      <c r="N59" s="103"/>
      <c r="O59" s="104"/>
      <c r="P59" s="105"/>
    </row>
    <row r="60" spans="1:16" ht="15" thickBot="1" x14ac:dyDescent="0.35">
      <c r="A60" s="31">
        <v>10.16</v>
      </c>
      <c r="B60" s="133" t="s">
        <v>67</v>
      </c>
      <c r="C60" s="134"/>
      <c r="D60" s="134"/>
      <c r="E60" s="134"/>
      <c r="F60" s="135"/>
      <c r="G60" s="32" t="s">
        <v>64</v>
      </c>
      <c r="H60" s="99">
        <f>'BAÑO+HABITACIÓN'!H62:I62*50</f>
        <v>175.5</v>
      </c>
      <c r="I60" s="99"/>
      <c r="J60" s="128">
        <v>10427</v>
      </c>
      <c r="K60" s="128"/>
      <c r="L60" s="94">
        <f t="shared" si="8"/>
        <v>1829938.5</v>
      </c>
      <c r="M60" s="94"/>
      <c r="N60" s="103"/>
      <c r="O60" s="104"/>
      <c r="P60" s="105"/>
    </row>
    <row r="61" spans="1:16" ht="21" thickBot="1" x14ac:dyDescent="0.35">
      <c r="A61" s="38">
        <v>11</v>
      </c>
      <c r="B61" s="188" t="s">
        <v>50</v>
      </c>
      <c r="C61" s="188"/>
      <c r="D61" s="188"/>
      <c r="E61" s="188"/>
      <c r="F61" s="188"/>
      <c r="G61" s="59"/>
      <c r="H61" s="197"/>
      <c r="I61" s="197"/>
      <c r="J61" s="197"/>
      <c r="K61" s="197"/>
      <c r="L61" s="197"/>
      <c r="M61" s="197"/>
      <c r="N61" s="173">
        <f>L62+L63</f>
        <v>55170250</v>
      </c>
      <c r="O61" s="174"/>
      <c r="P61" s="175"/>
    </row>
    <row r="62" spans="1:16" ht="29.4" customHeight="1" x14ac:dyDescent="0.3">
      <c r="A62" s="37">
        <v>11.1</v>
      </c>
      <c r="B62" s="133" t="s">
        <v>120</v>
      </c>
      <c r="C62" s="134"/>
      <c r="D62" s="134"/>
      <c r="E62" s="134"/>
      <c r="F62" s="135"/>
      <c r="G62" s="6" t="s">
        <v>59</v>
      </c>
      <c r="H62" s="99">
        <f>('BAÑO+HABITACIÓN'!H64:I64*50)+('HABITACIÓN+COCINA'!H57:I57*50)</f>
        <v>150</v>
      </c>
      <c r="I62" s="99"/>
      <c r="J62" s="128">
        <v>251926</v>
      </c>
      <c r="K62" s="128"/>
      <c r="L62" s="94">
        <f t="shared" ref="L62:L63" si="9">+H62*J62</f>
        <v>37788900</v>
      </c>
      <c r="M62" s="94"/>
      <c r="N62" s="270"/>
      <c r="O62" s="271"/>
      <c r="P62" s="272"/>
    </row>
    <row r="63" spans="1:16" ht="15" thickBot="1" x14ac:dyDescent="0.35">
      <c r="A63" s="56" t="s">
        <v>133</v>
      </c>
      <c r="B63" s="133" t="s">
        <v>134</v>
      </c>
      <c r="C63" s="134"/>
      <c r="D63" s="134"/>
      <c r="E63" s="134"/>
      <c r="F63" s="135"/>
      <c r="G63" s="6" t="s">
        <v>135</v>
      </c>
      <c r="H63" s="99">
        <f>'HABITACIÓN+COCINA'!H56:I56*50</f>
        <v>50</v>
      </c>
      <c r="I63" s="99"/>
      <c r="J63" s="128">
        <f>345734+1893</f>
        <v>347627</v>
      </c>
      <c r="K63" s="128"/>
      <c r="L63" s="94">
        <f t="shared" si="9"/>
        <v>17381350</v>
      </c>
      <c r="M63" s="94"/>
      <c r="N63" s="273"/>
      <c r="O63" s="274"/>
      <c r="P63" s="275"/>
    </row>
    <row r="64" spans="1:16" ht="21" thickBot="1" x14ac:dyDescent="0.35">
      <c r="A64" s="38">
        <v>12</v>
      </c>
      <c r="B64" s="188" t="s">
        <v>29</v>
      </c>
      <c r="C64" s="188"/>
      <c r="D64" s="188"/>
      <c r="E64" s="188"/>
      <c r="F64" s="188"/>
      <c r="G64" s="59"/>
      <c r="H64" s="197"/>
      <c r="I64" s="197"/>
      <c r="J64" s="197"/>
      <c r="K64" s="197"/>
      <c r="L64" s="197"/>
      <c r="M64" s="197"/>
      <c r="N64" s="173">
        <f>SUM(L65:M65)</f>
        <v>45217032</v>
      </c>
      <c r="O64" s="174"/>
      <c r="P64" s="175"/>
    </row>
    <row r="65" spans="1:16" ht="21" thickBot="1" x14ac:dyDescent="0.35">
      <c r="A65" s="31" t="s">
        <v>94</v>
      </c>
      <c r="B65" s="133" t="s">
        <v>95</v>
      </c>
      <c r="C65" s="134"/>
      <c r="D65" s="134"/>
      <c r="E65" s="134"/>
      <c r="F65" s="135"/>
      <c r="G65" s="32" t="s">
        <v>59</v>
      </c>
      <c r="H65" s="206">
        <f>('BAÑO+HABITACIÓN'!H66:I66*50)+('HABITACIÓN+COCINA'!H59:I59*50)</f>
        <v>232</v>
      </c>
      <c r="I65" s="206"/>
      <c r="J65" s="128">
        <v>194901</v>
      </c>
      <c r="K65" s="128"/>
      <c r="L65" s="94">
        <f t="shared" ref="L65" si="10">+H65*J65</f>
        <v>45217032</v>
      </c>
      <c r="M65" s="94"/>
      <c r="N65" s="103"/>
      <c r="O65" s="104"/>
      <c r="P65" s="105"/>
    </row>
    <row r="66" spans="1:16" ht="21" thickBot="1" x14ac:dyDescent="0.35">
      <c r="A66" s="38">
        <v>13</v>
      </c>
      <c r="B66" s="188" t="s">
        <v>30</v>
      </c>
      <c r="C66" s="188"/>
      <c r="D66" s="188"/>
      <c r="E66" s="188"/>
      <c r="F66" s="188"/>
      <c r="G66" s="59"/>
      <c r="H66" s="197"/>
      <c r="I66" s="197"/>
      <c r="J66" s="197"/>
      <c r="K66" s="197"/>
      <c r="L66" s="197"/>
      <c r="M66" s="197"/>
      <c r="N66" s="173">
        <f>SUM(L67)</f>
        <v>2987856</v>
      </c>
      <c r="O66" s="174"/>
      <c r="P66" s="175"/>
    </row>
    <row r="67" spans="1:16" ht="21" thickBot="1" x14ac:dyDescent="0.35">
      <c r="A67" s="41">
        <v>13.1</v>
      </c>
      <c r="B67" s="71" t="s">
        <v>110</v>
      </c>
      <c r="C67" s="72"/>
      <c r="D67" s="72"/>
      <c r="E67" s="72"/>
      <c r="F67" s="73"/>
      <c r="G67" s="32" t="s">
        <v>58</v>
      </c>
      <c r="H67" s="74">
        <f>'BAÑO+HABITACIÓN'!H68:I68*50</f>
        <v>72</v>
      </c>
      <c r="I67" s="74"/>
      <c r="J67" s="75">
        <v>41498</v>
      </c>
      <c r="K67" s="75"/>
      <c r="L67" s="76">
        <f t="shared" ref="L67" si="11">+H67*J67</f>
        <v>2987856</v>
      </c>
      <c r="M67" s="76"/>
      <c r="N67" s="198"/>
      <c r="O67" s="198"/>
      <c r="P67" s="199"/>
    </row>
    <row r="68" spans="1:16" ht="21" thickBot="1" x14ac:dyDescent="0.35">
      <c r="A68" s="38">
        <v>14</v>
      </c>
      <c r="B68" s="188" t="s">
        <v>31</v>
      </c>
      <c r="C68" s="188"/>
      <c r="D68" s="188"/>
      <c r="E68" s="188"/>
      <c r="F68" s="188"/>
      <c r="G68" s="59"/>
      <c r="H68" s="197"/>
      <c r="I68" s="197"/>
      <c r="J68" s="197"/>
      <c r="K68" s="197"/>
      <c r="L68" s="197"/>
      <c r="M68" s="197"/>
      <c r="N68" s="173">
        <f>SUM(L69:M73)</f>
        <v>68081650</v>
      </c>
      <c r="O68" s="174"/>
      <c r="P68" s="175"/>
    </row>
    <row r="69" spans="1:16" ht="14.4" customHeight="1" x14ac:dyDescent="0.3">
      <c r="A69" s="37" t="s">
        <v>96</v>
      </c>
      <c r="B69" s="138" t="s">
        <v>97</v>
      </c>
      <c r="C69" s="139"/>
      <c r="D69" s="139"/>
      <c r="E69" s="139"/>
      <c r="F69" s="140"/>
      <c r="G69" s="6" t="s">
        <v>59</v>
      </c>
      <c r="H69" s="110">
        <f>'BAÑO+HABITACIÓN'!H70:I70*50</f>
        <v>50</v>
      </c>
      <c r="I69" s="110"/>
      <c r="J69" s="111">
        <v>194901</v>
      </c>
      <c r="K69" s="111"/>
      <c r="L69" s="112">
        <f t="shared" ref="L69:L73" si="12">+H69*J69</f>
        <v>9745050</v>
      </c>
      <c r="M69" s="112"/>
      <c r="N69" s="315"/>
      <c r="O69" s="315"/>
      <c r="P69" s="316"/>
    </row>
    <row r="70" spans="1:16" ht="14.4" customHeight="1" x14ac:dyDescent="0.3">
      <c r="A70" s="5" t="s">
        <v>98</v>
      </c>
      <c r="B70" s="129" t="s">
        <v>99</v>
      </c>
      <c r="C70" s="130"/>
      <c r="D70" s="130"/>
      <c r="E70" s="130"/>
      <c r="F70" s="131"/>
      <c r="G70" s="6" t="s">
        <v>59</v>
      </c>
      <c r="H70" s="115">
        <f>'BAÑO+HABITACIÓN'!H71:I71*50</f>
        <v>50</v>
      </c>
      <c r="I70" s="115"/>
      <c r="J70" s="116">
        <v>99252</v>
      </c>
      <c r="K70" s="116"/>
      <c r="L70" s="84">
        <f t="shared" si="12"/>
        <v>4962600</v>
      </c>
      <c r="M70" s="84"/>
      <c r="N70" s="317"/>
      <c r="O70" s="317"/>
      <c r="P70" s="318"/>
    </row>
    <row r="71" spans="1:16" ht="15" customHeight="1" x14ac:dyDescent="0.3">
      <c r="A71" s="31" t="s">
        <v>100</v>
      </c>
      <c r="B71" s="129" t="s">
        <v>101</v>
      </c>
      <c r="C71" s="130"/>
      <c r="D71" s="130"/>
      <c r="E71" s="130"/>
      <c r="F71" s="131"/>
      <c r="G71" s="32" t="s">
        <v>59</v>
      </c>
      <c r="H71" s="115">
        <f>'BAÑO+HABITACIÓN'!H72:I72*50</f>
        <v>50</v>
      </c>
      <c r="I71" s="115"/>
      <c r="J71" s="116">
        <v>148150</v>
      </c>
      <c r="K71" s="116"/>
      <c r="L71" s="84">
        <f t="shared" si="12"/>
        <v>7407500</v>
      </c>
      <c r="M71" s="84"/>
      <c r="N71" s="317"/>
      <c r="O71" s="317"/>
      <c r="P71" s="318"/>
    </row>
    <row r="72" spans="1:16" x14ac:dyDescent="0.3">
      <c r="A72" s="65" t="s">
        <v>127</v>
      </c>
      <c r="B72" s="138" t="s">
        <v>128</v>
      </c>
      <c r="C72" s="139"/>
      <c r="D72" s="139"/>
      <c r="E72" s="139"/>
      <c r="F72" s="140"/>
      <c r="G72" s="6" t="s">
        <v>59</v>
      </c>
      <c r="H72" s="110">
        <f>'HABITACIÓN+COCINA'!H61:I61*50</f>
        <v>50</v>
      </c>
      <c r="I72" s="110"/>
      <c r="J72" s="111">
        <v>788838</v>
      </c>
      <c r="K72" s="111"/>
      <c r="L72" s="94">
        <f t="shared" si="12"/>
        <v>39441900</v>
      </c>
      <c r="M72" s="94"/>
      <c r="N72" s="317"/>
      <c r="O72" s="317"/>
      <c r="P72" s="318"/>
    </row>
    <row r="73" spans="1:16" ht="15" thickBot="1" x14ac:dyDescent="0.35">
      <c r="A73" s="65" t="s">
        <v>129</v>
      </c>
      <c r="B73" s="138" t="s">
        <v>130</v>
      </c>
      <c r="C73" s="139"/>
      <c r="D73" s="139"/>
      <c r="E73" s="139"/>
      <c r="F73" s="140"/>
      <c r="G73" s="6" t="s">
        <v>59</v>
      </c>
      <c r="H73" s="110">
        <f>'HABITACIÓN+COCINA'!H62:I62*50</f>
        <v>50</v>
      </c>
      <c r="I73" s="110"/>
      <c r="J73" s="111">
        <v>130492</v>
      </c>
      <c r="K73" s="111"/>
      <c r="L73" s="112">
        <f t="shared" si="12"/>
        <v>6524600</v>
      </c>
      <c r="M73" s="112"/>
      <c r="N73" s="319"/>
      <c r="O73" s="319"/>
      <c r="P73" s="320"/>
    </row>
    <row r="74" spans="1:16" ht="20.399999999999999" x14ac:dyDescent="0.3">
      <c r="A74" s="8">
        <v>15</v>
      </c>
      <c r="B74" s="207" t="s">
        <v>32</v>
      </c>
      <c r="C74" s="207"/>
      <c r="D74" s="207"/>
      <c r="E74" s="207"/>
      <c r="F74" s="207"/>
      <c r="G74" s="60"/>
      <c r="H74" s="208"/>
      <c r="I74" s="208"/>
      <c r="J74" s="208"/>
      <c r="K74" s="208"/>
      <c r="L74" s="208"/>
      <c r="M74" s="208"/>
      <c r="N74" s="249">
        <f>SUM(L75)</f>
        <v>4614496.53</v>
      </c>
      <c r="O74" s="250"/>
      <c r="P74" s="251"/>
    </row>
    <row r="75" spans="1:16" ht="21" thickBot="1" x14ac:dyDescent="0.35">
      <c r="A75" s="314" t="s">
        <v>103</v>
      </c>
      <c r="B75" s="106" t="s">
        <v>102</v>
      </c>
      <c r="C75" s="106"/>
      <c r="D75" s="106"/>
      <c r="E75" s="106"/>
      <c r="F75" s="106"/>
      <c r="G75" s="7" t="s">
        <v>58</v>
      </c>
      <c r="H75" s="115">
        <f>('BAÑO+HABITACIÓN'!H74:I74*50)+('HABITACIÓN+COCINA'!H64:I64*50)</f>
        <v>1327</v>
      </c>
      <c r="I75" s="115"/>
      <c r="J75" s="116">
        <v>3477.39</v>
      </c>
      <c r="K75" s="116"/>
      <c r="L75" s="84">
        <f>+H75*J75</f>
        <v>4614496.53</v>
      </c>
      <c r="M75" s="84"/>
      <c r="N75" s="299"/>
      <c r="O75" s="299"/>
      <c r="P75" s="299"/>
    </row>
    <row r="76" spans="1:16" ht="20.399999999999999" x14ac:dyDescent="0.3">
      <c r="A76" s="305"/>
      <c r="B76" s="306"/>
      <c r="C76" s="306"/>
      <c r="D76" s="306"/>
      <c r="E76" s="306"/>
      <c r="F76" s="306"/>
      <c r="G76" s="307"/>
      <c r="H76" s="308"/>
      <c r="I76" s="308"/>
      <c r="J76" s="309"/>
      <c r="K76" s="309"/>
      <c r="L76" s="309"/>
      <c r="M76" s="309"/>
      <c r="N76" s="304"/>
      <c r="O76" s="304"/>
      <c r="P76" s="304"/>
    </row>
    <row r="77" spans="1:16" x14ac:dyDescent="0.3">
      <c r="A77" s="310"/>
      <c r="B77" s="311"/>
      <c r="C77" s="311"/>
      <c r="D77" s="311"/>
      <c r="E77" s="311"/>
      <c r="F77" s="311"/>
      <c r="G77" s="312"/>
      <c r="H77" s="313"/>
      <c r="I77" s="313"/>
      <c r="J77" s="313"/>
      <c r="K77" s="313"/>
      <c r="L77" s="313"/>
      <c r="M77" s="313"/>
      <c r="N77" s="304"/>
      <c r="O77" s="304"/>
      <c r="P77" s="304"/>
    </row>
    <row r="78" spans="1:16" ht="20.399999999999999" x14ac:dyDescent="0.3">
      <c r="A78" s="305"/>
      <c r="B78" s="306"/>
      <c r="C78" s="306"/>
      <c r="D78" s="306"/>
      <c r="E78" s="306"/>
      <c r="F78" s="306"/>
      <c r="G78" s="307"/>
      <c r="H78" s="308"/>
      <c r="I78" s="308"/>
      <c r="J78" s="309"/>
      <c r="K78" s="309"/>
      <c r="L78" s="309"/>
      <c r="M78" s="309"/>
      <c r="N78" s="304"/>
      <c r="O78" s="304"/>
      <c r="P78" s="304"/>
    </row>
    <row r="79" spans="1:16" ht="21" thickBot="1" x14ac:dyDescent="0.35">
      <c r="A79" s="11"/>
      <c r="B79" s="12"/>
      <c r="C79" s="12"/>
      <c r="D79" s="12"/>
      <c r="E79" s="13"/>
      <c r="F79" s="14"/>
      <c r="G79" s="156" t="s">
        <v>2</v>
      </c>
      <c r="H79" s="157"/>
      <c r="I79" s="157"/>
      <c r="J79" s="157"/>
      <c r="K79" s="157"/>
      <c r="L79" s="157"/>
      <c r="M79" s="158"/>
      <c r="N79" s="252">
        <f>N14+N24+N26+N37+N42+N44+N48+N50+N53+N55+N61+N64+N66+N68+N74</f>
        <v>743042213.21700001</v>
      </c>
      <c r="O79" s="253"/>
      <c r="P79" s="254"/>
    </row>
    <row r="80" spans="1:16" ht="18" x14ac:dyDescent="0.35">
      <c r="A80" s="11"/>
      <c r="B80" s="12"/>
      <c r="C80" s="12"/>
      <c r="D80" s="12"/>
      <c r="E80" s="13"/>
      <c r="F80" s="14"/>
      <c r="G80" s="241"/>
      <c r="H80" s="242"/>
      <c r="I80" s="242"/>
      <c r="J80" s="222" t="s">
        <v>51</v>
      </c>
      <c r="K80" s="223"/>
      <c r="L80" s="223"/>
      <c r="M80" s="223"/>
      <c r="N80" s="46">
        <v>0.19</v>
      </c>
      <c r="O80" s="211">
        <f>N80*N79</f>
        <v>141178020.51122999</v>
      </c>
      <c r="P80" s="212"/>
    </row>
    <row r="81" spans="1:16" ht="18.600000000000001" thickBot="1" x14ac:dyDescent="0.4">
      <c r="A81" s="16"/>
      <c r="B81" s="17"/>
      <c r="C81" s="18"/>
      <c r="D81" s="17"/>
      <c r="E81" s="17"/>
      <c r="F81" s="17"/>
      <c r="G81" s="241"/>
      <c r="H81" s="242"/>
      <c r="I81" s="242"/>
      <c r="J81" s="224" t="s">
        <v>19</v>
      </c>
      <c r="K81" s="225"/>
      <c r="L81" s="225"/>
      <c r="M81" s="225"/>
      <c r="N81" s="15">
        <v>0.05</v>
      </c>
      <c r="O81" s="213">
        <f>N81*N79</f>
        <v>37152110.660850003</v>
      </c>
      <c r="P81" s="214"/>
    </row>
    <row r="82" spans="1:16" ht="18.600000000000001" thickBot="1" x14ac:dyDescent="0.4">
      <c r="A82" s="19" t="s">
        <v>54</v>
      </c>
      <c r="B82" s="20"/>
      <c r="C82" s="18"/>
      <c r="D82" s="20" t="s">
        <v>55</v>
      </c>
      <c r="E82" s="20"/>
      <c r="F82" s="18"/>
      <c r="G82" s="241"/>
      <c r="H82" s="242"/>
      <c r="I82" s="242"/>
      <c r="J82" s="255" t="s">
        <v>20</v>
      </c>
      <c r="K82" s="256"/>
      <c r="L82" s="256"/>
      <c r="M82" s="256"/>
      <c r="N82" s="47">
        <v>0.05</v>
      </c>
      <c r="O82" s="215">
        <f>N82*N79</f>
        <v>37152110.660850003</v>
      </c>
      <c r="P82" s="216"/>
    </row>
    <row r="83" spans="1:16" ht="18.600000000000001" thickBot="1" x14ac:dyDescent="0.4">
      <c r="A83" s="19" t="s">
        <v>3</v>
      </c>
      <c r="B83" s="20"/>
      <c r="C83" s="20"/>
      <c r="D83" s="20" t="s">
        <v>3</v>
      </c>
      <c r="E83" s="243"/>
      <c r="F83" s="244"/>
      <c r="G83" s="241"/>
      <c r="H83" s="242"/>
      <c r="I83" s="242"/>
      <c r="J83" s="209" t="s">
        <v>21</v>
      </c>
      <c r="K83" s="210"/>
      <c r="L83" s="210"/>
      <c r="M83" s="210"/>
      <c r="N83" s="48">
        <v>0.19</v>
      </c>
      <c r="O83" s="217">
        <f>SUM(O82*0.19)</f>
        <v>7058901.0255615003</v>
      </c>
      <c r="P83" s="218"/>
    </row>
    <row r="84" spans="1:16" ht="21" thickBot="1" x14ac:dyDescent="0.3">
      <c r="A84" s="21"/>
      <c r="B84" s="18"/>
      <c r="C84" s="18"/>
      <c r="D84" s="18"/>
      <c r="E84" s="245"/>
      <c r="F84" s="246"/>
      <c r="G84" s="156" t="s">
        <v>1</v>
      </c>
      <c r="H84" s="157"/>
      <c r="I84" s="157"/>
      <c r="J84" s="157"/>
      <c r="K84" s="157"/>
      <c r="L84" s="157"/>
      <c r="M84" s="158"/>
      <c r="N84" s="252">
        <f>SUM(O80:P83)</f>
        <v>222541142.85849148</v>
      </c>
      <c r="O84" s="253"/>
      <c r="P84" s="254"/>
    </row>
    <row r="85" spans="1:16" ht="15" thickBot="1" x14ac:dyDescent="0.3">
      <c r="A85" s="19"/>
      <c r="B85" s="20"/>
      <c r="C85" s="20"/>
      <c r="D85" s="20"/>
      <c r="E85" s="20"/>
      <c r="F85" s="20"/>
      <c r="G85" s="22"/>
      <c r="H85" s="23"/>
      <c r="I85" s="24"/>
      <c r="J85" s="25"/>
      <c r="K85" s="25"/>
      <c r="L85" s="25"/>
      <c r="M85" s="25"/>
      <c r="N85" s="18"/>
      <c r="O85" s="18"/>
      <c r="P85" s="26"/>
    </row>
    <row r="86" spans="1:16" ht="21" thickBot="1" x14ac:dyDescent="0.3">
      <c r="A86" s="238"/>
      <c r="B86" s="239"/>
      <c r="C86" s="239"/>
      <c r="D86" s="239"/>
      <c r="E86" s="239"/>
      <c r="F86" s="240"/>
      <c r="G86" s="147" t="s">
        <v>22</v>
      </c>
      <c r="H86" s="148"/>
      <c r="I86" s="148"/>
      <c r="J86" s="148"/>
      <c r="K86" s="148"/>
      <c r="L86" s="148"/>
      <c r="M86" s="149"/>
      <c r="N86" s="161">
        <f>SUM(N79+N84)</f>
        <v>965583356.07549143</v>
      </c>
      <c r="O86" s="162"/>
      <c r="P86" s="163"/>
    </row>
  </sheetData>
  <mergeCells count="313">
    <mergeCell ref="O83:P83"/>
    <mergeCell ref="N84:P84"/>
    <mergeCell ref="N86:P86"/>
    <mergeCell ref="N75:P75"/>
    <mergeCell ref="L77:M77"/>
    <mergeCell ref="J77:K77"/>
    <mergeCell ref="H77:I77"/>
    <mergeCell ref="B77:F77"/>
    <mergeCell ref="N69:P73"/>
    <mergeCell ref="B73:F73"/>
    <mergeCell ref="H73:I73"/>
    <mergeCell ref="J73:K73"/>
    <mergeCell ref="L73:M73"/>
    <mergeCell ref="B75:F75"/>
    <mergeCell ref="H75:I75"/>
    <mergeCell ref="J75:K75"/>
    <mergeCell ref="L75:M75"/>
    <mergeCell ref="H71:I71"/>
    <mergeCell ref="J71:K71"/>
    <mergeCell ref="L71:M71"/>
    <mergeCell ref="B72:F72"/>
    <mergeCell ref="H72:I72"/>
    <mergeCell ref="J72:K72"/>
    <mergeCell ref="L72:M72"/>
    <mergeCell ref="B69:F69"/>
    <mergeCell ref="H69:I69"/>
    <mergeCell ref="J69:K69"/>
    <mergeCell ref="L69:M69"/>
    <mergeCell ref="B70:F70"/>
    <mergeCell ref="H70:I70"/>
    <mergeCell ref="J70:K70"/>
    <mergeCell ref="L70:M70"/>
    <mergeCell ref="B71:F71"/>
    <mergeCell ref="B67:F67"/>
    <mergeCell ref="H67:I67"/>
    <mergeCell ref="J67:K67"/>
    <mergeCell ref="L67:M67"/>
    <mergeCell ref="N67:P67"/>
    <mergeCell ref="B68:F68"/>
    <mergeCell ref="H68:I68"/>
    <mergeCell ref="J68:K68"/>
    <mergeCell ref="L68:M68"/>
    <mergeCell ref="N68:P68"/>
    <mergeCell ref="B65:F65"/>
    <mergeCell ref="H65:I65"/>
    <mergeCell ref="J65:K65"/>
    <mergeCell ref="L65:M65"/>
    <mergeCell ref="N65:P65"/>
    <mergeCell ref="B66:F66"/>
    <mergeCell ref="H66:I66"/>
    <mergeCell ref="J66:K66"/>
    <mergeCell ref="L66:M66"/>
    <mergeCell ref="N66:P66"/>
    <mergeCell ref="L63:M63"/>
    <mergeCell ref="B64:F64"/>
    <mergeCell ref="H64:I64"/>
    <mergeCell ref="J64:K64"/>
    <mergeCell ref="L64:M64"/>
    <mergeCell ref="N64:P64"/>
    <mergeCell ref="N62:P63"/>
    <mergeCell ref="B61:F61"/>
    <mergeCell ref="H61:I61"/>
    <mergeCell ref="J61:K61"/>
    <mergeCell ref="L61:M61"/>
    <mergeCell ref="N61:P61"/>
    <mergeCell ref="B62:F62"/>
    <mergeCell ref="H62:I62"/>
    <mergeCell ref="J62:K62"/>
    <mergeCell ref="L62:M62"/>
    <mergeCell ref="B59:F59"/>
    <mergeCell ref="H59:I59"/>
    <mergeCell ref="J59:K59"/>
    <mergeCell ref="L59:M59"/>
    <mergeCell ref="B60:F60"/>
    <mergeCell ref="H60:I60"/>
    <mergeCell ref="J60:K60"/>
    <mergeCell ref="L60:M60"/>
    <mergeCell ref="B57:F57"/>
    <mergeCell ref="H57:I57"/>
    <mergeCell ref="J57:K57"/>
    <mergeCell ref="L57:M57"/>
    <mergeCell ref="B58:F58"/>
    <mergeCell ref="H58:I58"/>
    <mergeCell ref="J58:K58"/>
    <mergeCell ref="L58:M58"/>
    <mergeCell ref="B55:F55"/>
    <mergeCell ref="H55:I55"/>
    <mergeCell ref="J55:K55"/>
    <mergeCell ref="L55:M55"/>
    <mergeCell ref="N55:P55"/>
    <mergeCell ref="B56:F56"/>
    <mergeCell ref="H56:I56"/>
    <mergeCell ref="J56:K56"/>
    <mergeCell ref="L56:M56"/>
    <mergeCell ref="N56:P60"/>
    <mergeCell ref="B53:F53"/>
    <mergeCell ref="H53:I53"/>
    <mergeCell ref="J53:K53"/>
    <mergeCell ref="L53:M53"/>
    <mergeCell ref="N53:P53"/>
    <mergeCell ref="B54:F54"/>
    <mergeCell ref="H54:I54"/>
    <mergeCell ref="J54:K54"/>
    <mergeCell ref="L54:M54"/>
    <mergeCell ref="N54:P54"/>
    <mergeCell ref="B51:F51"/>
    <mergeCell ref="H51:I51"/>
    <mergeCell ref="J51:K51"/>
    <mergeCell ref="L51:M51"/>
    <mergeCell ref="N51:P52"/>
    <mergeCell ref="B52:F52"/>
    <mergeCell ref="H52:I52"/>
    <mergeCell ref="J52:K52"/>
    <mergeCell ref="L52:M52"/>
    <mergeCell ref="B48:F48"/>
    <mergeCell ref="H48:I48"/>
    <mergeCell ref="J48:K48"/>
    <mergeCell ref="L48:M48"/>
    <mergeCell ref="B50:F50"/>
    <mergeCell ref="H50:I50"/>
    <mergeCell ref="J50:K50"/>
    <mergeCell ref="L50:M50"/>
    <mergeCell ref="N50:P50"/>
    <mergeCell ref="B49:F49"/>
    <mergeCell ref="H49:I49"/>
    <mergeCell ref="J49:K49"/>
    <mergeCell ref="L49:M49"/>
    <mergeCell ref="N49:P49"/>
    <mergeCell ref="B47:F47"/>
    <mergeCell ref="H47:I47"/>
    <mergeCell ref="J47:K47"/>
    <mergeCell ref="L47:M47"/>
    <mergeCell ref="N45:P47"/>
    <mergeCell ref="L45:M45"/>
    <mergeCell ref="B46:F46"/>
    <mergeCell ref="H46:I46"/>
    <mergeCell ref="J46:K46"/>
    <mergeCell ref="L46:M46"/>
    <mergeCell ref="L41:M41"/>
    <mergeCell ref="N38:P41"/>
    <mergeCell ref="B43:F43"/>
    <mergeCell ref="H43:I43"/>
    <mergeCell ref="J43:K43"/>
    <mergeCell ref="L43:M43"/>
    <mergeCell ref="L29:M29"/>
    <mergeCell ref="B38:F38"/>
    <mergeCell ref="H38:I38"/>
    <mergeCell ref="J38:K38"/>
    <mergeCell ref="L38:M38"/>
    <mergeCell ref="B39:F39"/>
    <mergeCell ref="H39:I39"/>
    <mergeCell ref="J39:K39"/>
    <mergeCell ref="L39:M39"/>
    <mergeCell ref="B35:F35"/>
    <mergeCell ref="H35:I35"/>
    <mergeCell ref="J35:K35"/>
    <mergeCell ref="L35:M35"/>
    <mergeCell ref="L34:M34"/>
    <mergeCell ref="B32:F32"/>
    <mergeCell ref="H32:I32"/>
    <mergeCell ref="J32:K32"/>
    <mergeCell ref="L32:M32"/>
    <mergeCell ref="L31:M31"/>
    <mergeCell ref="B28:F28"/>
    <mergeCell ref="H28:I28"/>
    <mergeCell ref="J28:K28"/>
    <mergeCell ref="L28:M28"/>
    <mergeCell ref="B27:F27"/>
    <mergeCell ref="H27:I27"/>
    <mergeCell ref="J27:K27"/>
    <mergeCell ref="L27:M27"/>
    <mergeCell ref="N27:P36"/>
    <mergeCell ref="L25:M25"/>
    <mergeCell ref="L21:M21"/>
    <mergeCell ref="B23:F23"/>
    <mergeCell ref="H23:I23"/>
    <mergeCell ref="J23:K23"/>
    <mergeCell ref="L23:M23"/>
    <mergeCell ref="B17:F17"/>
    <mergeCell ref="H17:I17"/>
    <mergeCell ref="J17:K17"/>
    <mergeCell ref="L17:M17"/>
    <mergeCell ref="J18:K18"/>
    <mergeCell ref="L18:M18"/>
    <mergeCell ref="B20:F20"/>
    <mergeCell ref="H20:I20"/>
    <mergeCell ref="J20:K20"/>
    <mergeCell ref="L20:M20"/>
    <mergeCell ref="A86:F86"/>
    <mergeCell ref="G86:M86"/>
    <mergeCell ref="H15:I15"/>
    <mergeCell ref="J15:K15"/>
    <mergeCell ref="L15:M15"/>
    <mergeCell ref="N15:P23"/>
    <mergeCell ref="B16:F16"/>
    <mergeCell ref="H16:I16"/>
    <mergeCell ref="J16:K16"/>
    <mergeCell ref="E83:F83"/>
    <mergeCell ref="J83:M83"/>
    <mergeCell ref="E84:F84"/>
    <mergeCell ref="G84:M84"/>
    <mergeCell ref="N74:P74"/>
    <mergeCell ref="G79:M79"/>
    <mergeCell ref="N79:P79"/>
    <mergeCell ref="G80:I83"/>
    <mergeCell ref="J80:M80"/>
    <mergeCell ref="O80:P80"/>
    <mergeCell ref="J81:M81"/>
    <mergeCell ref="O81:P81"/>
    <mergeCell ref="J82:M82"/>
    <mergeCell ref="O82:P82"/>
    <mergeCell ref="B63:F63"/>
    <mergeCell ref="H63:I63"/>
    <mergeCell ref="J63:K63"/>
    <mergeCell ref="B74:F74"/>
    <mergeCell ref="H74:I74"/>
    <mergeCell ref="J74:K74"/>
    <mergeCell ref="L74:M74"/>
    <mergeCell ref="N48:P48"/>
    <mergeCell ref="B45:F45"/>
    <mergeCell ref="H45:I45"/>
    <mergeCell ref="J45:K45"/>
    <mergeCell ref="N43:P43"/>
    <mergeCell ref="N44:P44"/>
    <mergeCell ref="B44:F44"/>
    <mergeCell ref="H44:I44"/>
    <mergeCell ref="J44:K44"/>
    <mergeCell ref="L44:M44"/>
    <mergeCell ref="N42:P42"/>
    <mergeCell ref="B42:F42"/>
    <mergeCell ref="H42:I42"/>
    <mergeCell ref="J42:K42"/>
    <mergeCell ref="L42:M42"/>
    <mergeCell ref="B41:F41"/>
    <mergeCell ref="H41:I41"/>
    <mergeCell ref="J41:K41"/>
    <mergeCell ref="B40:F40"/>
    <mergeCell ref="H40:I40"/>
    <mergeCell ref="J40:K40"/>
    <mergeCell ref="L40:M40"/>
    <mergeCell ref="N37:P37"/>
    <mergeCell ref="B37:F37"/>
    <mergeCell ref="H37:I37"/>
    <mergeCell ref="J37:K37"/>
    <mergeCell ref="L37:M37"/>
    <mergeCell ref="B36:F36"/>
    <mergeCell ref="H36:I36"/>
    <mergeCell ref="J36:K36"/>
    <mergeCell ref="L36:M36"/>
    <mergeCell ref="B34:F34"/>
    <mergeCell ref="H34:I34"/>
    <mergeCell ref="J34:K34"/>
    <mergeCell ref="B33:F33"/>
    <mergeCell ref="H33:I33"/>
    <mergeCell ref="J33:K33"/>
    <mergeCell ref="L33:M33"/>
    <mergeCell ref="B31:F31"/>
    <mergeCell ref="H31:I31"/>
    <mergeCell ref="J31:K31"/>
    <mergeCell ref="B30:F30"/>
    <mergeCell ref="H30:I30"/>
    <mergeCell ref="J30:K30"/>
    <mergeCell ref="L30:M30"/>
    <mergeCell ref="B29:F29"/>
    <mergeCell ref="H29:I29"/>
    <mergeCell ref="J29:K29"/>
    <mergeCell ref="N25:P25"/>
    <mergeCell ref="N26:P26"/>
    <mergeCell ref="B26:F26"/>
    <mergeCell ref="H26:I26"/>
    <mergeCell ref="J26:K26"/>
    <mergeCell ref="L26:M26"/>
    <mergeCell ref="B25:F25"/>
    <mergeCell ref="H25:I25"/>
    <mergeCell ref="J25:K25"/>
    <mergeCell ref="B24:F24"/>
    <mergeCell ref="N24:P24"/>
    <mergeCell ref="B22:F22"/>
    <mergeCell ref="H22:I22"/>
    <mergeCell ref="J22:K22"/>
    <mergeCell ref="L22:M22"/>
    <mergeCell ref="B21:F21"/>
    <mergeCell ref="H21:I21"/>
    <mergeCell ref="J21:K21"/>
    <mergeCell ref="B19:F19"/>
    <mergeCell ref="H19:I19"/>
    <mergeCell ref="J19:K19"/>
    <mergeCell ref="L19:M19"/>
    <mergeCell ref="L16:M16"/>
    <mergeCell ref="B18:F18"/>
    <mergeCell ref="H18:I18"/>
    <mergeCell ref="B14:F14"/>
    <mergeCell ref="H14:I14"/>
    <mergeCell ref="J14:K14"/>
    <mergeCell ref="L14:M14"/>
    <mergeCell ref="N14:P14"/>
    <mergeCell ref="B15:F15"/>
    <mergeCell ref="A11:P11"/>
    <mergeCell ref="A12:P12"/>
    <mergeCell ref="B13:F13"/>
    <mergeCell ref="H13:I13"/>
    <mergeCell ref="J13:K13"/>
    <mergeCell ref="L13:M13"/>
    <mergeCell ref="N13:P13"/>
    <mergeCell ref="A6:N8"/>
    <mergeCell ref="O6:P8"/>
    <mergeCell ref="A9:P9"/>
    <mergeCell ref="A10:B10"/>
    <mergeCell ref="C10:D10"/>
    <mergeCell ref="E10:F10"/>
    <mergeCell ref="G10:I10"/>
    <mergeCell ref="J10:L10"/>
    <mergeCell ref="M10:P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BAÑO+HABITACIÓN</vt:lpstr>
      <vt:lpstr>HABITACIÓN+COCINA</vt:lpstr>
      <vt:lpstr>Hoja1</vt:lpstr>
      <vt:lpstr>'BAÑO+HABITACIÓN'!Área_de_impresión</vt:lpstr>
      <vt:lpstr>'HABITACIÓN+COCINA'!Área_de_impresión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2019-07-05T12:58:46Z</dcterms:created>
  <dcterms:modified xsi:type="dcterms:W3CDTF">2020-05-02T22:51:27Z</dcterms:modified>
</cp:coreProperties>
</file>